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Exhibits/"/>
    </mc:Choice>
  </mc:AlternateContent>
  <xr:revisionPtr revIDLastSave="9" documentId="8_{0711CC3E-A887-4ED5-9B71-93BC3F35CAFE}" xr6:coauthVersionLast="47" xr6:coauthVersionMax="47" xr10:uidLastSave="{5C77B8EE-9E8D-49B6-922E-47CF469820F7}"/>
  <bookViews>
    <workbookView xWindow="28680" yWindow="-120" windowWidth="29040" windowHeight="15840" xr2:uid="{21252052-83E8-43D3-9642-6838CCCFE45F}"/>
  </bookViews>
  <sheets>
    <sheet name="Summary" sheetId="3" r:id="rId1"/>
    <sheet name="Back-up for all-in rates for TX" sheetId="5" r:id="rId2"/>
  </sheets>
  <definedNames>
    <definedName name="_xlnm._FilterDatabase" localSheetId="1" hidden="1">'Back-up for all-in rates for TX'!$B$3:$J$976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"XMX006"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42375.7528703704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0" i="3" l="1"/>
  <c r="P73" i="3"/>
  <c r="G53" i="3"/>
  <c r="H53" i="3"/>
  <c r="I53" i="3"/>
  <c r="J53" i="3"/>
  <c r="K53" i="3"/>
  <c r="L53" i="3"/>
  <c r="M53" i="3"/>
  <c r="N53" i="3"/>
  <c r="O53" i="3"/>
  <c r="P53" i="3"/>
  <c r="F53" i="3"/>
  <c r="J66" i="3"/>
  <c r="J75" i="3" s="1"/>
  <c r="J58" i="3"/>
  <c r="F59" i="3"/>
  <c r="F58" i="3"/>
  <c r="F57" i="3"/>
  <c r="F56" i="3"/>
  <c r="F55" i="3"/>
  <c r="H78" i="3"/>
  <c r="G78" i="3"/>
  <c r="H77" i="3"/>
  <c r="G77" i="3"/>
  <c r="F77" i="3"/>
  <c r="L76" i="3"/>
  <c r="H76" i="3"/>
  <c r="G76" i="3"/>
  <c r="F76" i="3"/>
  <c r="P75" i="3"/>
  <c r="K75" i="3"/>
  <c r="H75" i="3"/>
  <c r="G75" i="3"/>
  <c r="F75" i="3"/>
  <c r="P74" i="3"/>
  <c r="O74" i="3"/>
  <c r="F74" i="3"/>
  <c r="G73" i="3"/>
  <c r="H73" i="3"/>
  <c r="I73" i="3"/>
  <c r="I80" i="3" s="1"/>
  <c r="N73" i="3"/>
  <c r="F73" i="3"/>
  <c r="P70" i="3"/>
  <c r="P79" i="3" s="1"/>
  <c r="O70" i="3"/>
  <c r="O79" i="3" s="1"/>
  <c r="N70" i="3"/>
  <c r="N79" i="3" s="1"/>
  <c r="M70" i="3"/>
  <c r="M79" i="3" s="1"/>
  <c r="L70" i="3"/>
  <c r="L79" i="3" s="1"/>
  <c r="K70" i="3"/>
  <c r="J70" i="3"/>
  <c r="I70" i="3"/>
  <c r="H70" i="3"/>
  <c r="H79" i="3" s="1"/>
  <c r="G70" i="3"/>
  <c r="G79" i="3" s="1"/>
  <c r="F70" i="3"/>
  <c r="J79" i="3" s="1"/>
  <c r="P69" i="3"/>
  <c r="P78" i="3" s="1"/>
  <c r="O69" i="3"/>
  <c r="O78" i="3" s="1"/>
  <c r="N69" i="3"/>
  <c r="M69" i="3"/>
  <c r="M78" i="3" s="1"/>
  <c r="L69" i="3"/>
  <c r="L78" i="3" s="1"/>
  <c r="K69" i="3"/>
  <c r="K78" i="3" s="1"/>
  <c r="J69" i="3"/>
  <c r="I69" i="3"/>
  <c r="H69" i="3"/>
  <c r="G69" i="3"/>
  <c r="F69" i="3"/>
  <c r="I78" i="3" s="1"/>
  <c r="P68" i="3"/>
  <c r="P77" i="3" s="1"/>
  <c r="O68" i="3"/>
  <c r="O77" i="3" s="1"/>
  <c r="N68" i="3"/>
  <c r="N77" i="3" s="1"/>
  <c r="M68" i="3"/>
  <c r="L68" i="3"/>
  <c r="L77" i="3" s="1"/>
  <c r="K68" i="3"/>
  <c r="K77" i="3" s="1"/>
  <c r="J68" i="3"/>
  <c r="J77" i="3" s="1"/>
  <c r="I68" i="3"/>
  <c r="H68" i="3"/>
  <c r="G68" i="3"/>
  <c r="F68" i="3"/>
  <c r="M77" i="3" s="1"/>
  <c r="P67" i="3"/>
  <c r="P76" i="3" s="1"/>
  <c r="O67" i="3"/>
  <c r="O76" i="3" s="1"/>
  <c r="N67" i="3"/>
  <c r="N76" i="3" s="1"/>
  <c r="M67" i="3"/>
  <c r="M76" i="3" s="1"/>
  <c r="L67" i="3"/>
  <c r="K67" i="3"/>
  <c r="K76" i="3" s="1"/>
  <c r="J67" i="3"/>
  <c r="J76" i="3" s="1"/>
  <c r="I67" i="3"/>
  <c r="I76" i="3" s="1"/>
  <c r="H67" i="3"/>
  <c r="G67" i="3"/>
  <c r="F67" i="3"/>
  <c r="P66" i="3"/>
  <c r="O66" i="3"/>
  <c r="O75" i="3" s="1"/>
  <c r="N66" i="3"/>
  <c r="N75" i="3" s="1"/>
  <c r="M66" i="3"/>
  <c r="M75" i="3" s="1"/>
  <c r="L66" i="3"/>
  <c r="L75" i="3" s="1"/>
  <c r="K66" i="3"/>
  <c r="I66" i="3"/>
  <c r="I75" i="3" s="1"/>
  <c r="H66" i="3"/>
  <c r="G66" i="3"/>
  <c r="F66" i="3"/>
  <c r="P65" i="3"/>
  <c r="O65" i="3"/>
  <c r="N65" i="3"/>
  <c r="N74" i="3" s="1"/>
  <c r="M65" i="3"/>
  <c r="M74" i="3" s="1"/>
  <c r="L65" i="3"/>
  <c r="L74" i="3" s="1"/>
  <c r="K65" i="3"/>
  <c r="K74" i="3" s="1"/>
  <c r="J65" i="3"/>
  <c r="I65" i="3"/>
  <c r="I74" i="3" s="1"/>
  <c r="H65" i="3"/>
  <c r="H74" i="3" s="1"/>
  <c r="H80" i="3" s="1"/>
  <c r="G65" i="3"/>
  <c r="F65" i="3"/>
  <c r="J74" i="3" s="1"/>
  <c r="G64" i="3"/>
  <c r="H64" i="3"/>
  <c r="I64" i="3"/>
  <c r="I71" i="3" s="1"/>
  <c r="J64" i="3"/>
  <c r="J73" i="3" s="1"/>
  <c r="K64" i="3"/>
  <c r="L64" i="3"/>
  <c r="L71" i="3" s="1"/>
  <c r="M64" i="3"/>
  <c r="M73" i="3" s="1"/>
  <c r="N64" i="3"/>
  <c r="O64" i="3"/>
  <c r="O73" i="3" s="1"/>
  <c r="P64" i="3"/>
  <c r="F64" i="3"/>
  <c r="F71" i="3" s="1"/>
  <c r="G71" i="3"/>
  <c r="G62" i="3"/>
  <c r="H62" i="3"/>
  <c r="I62" i="3"/>
  <c r="J62" i="3"/>
  <c r="K62" i="3"/>
  <c r="G56" i="3"/>
  <c r="H56" i="3"/>
  <c r="I56" i="3"/>
  <c r="J56" i="3"/>
  <c r="K56" i="3"/>
  <c r="L56" i="3"/>
  <c r="M56" i="3"/>
  <c r="M62" i="3" s="1"/>
  <c r="N56" i="3"/>
  <c r="O56" i="3"/>
  <c r="P56" i="3"/>
  <c r="P62" i="3" s="1"/>
  <c r="G57" i="3"/>
  <c r="H57" i="3"/>
  <c r="I57" i="3"/>
  <c r="J57" i="3"/>
  <c r="K57" i="3"/>
  <c r="L57" i="3"/>
  <c r="M57" i="3"/>
  <c r="N57" i="3"/>
  <c r="N62" i="3" s="1"/>
  <c r="O57" i="3"/>
  <c r="P57" i="3"/>
  <c r="G58" i="3"/>
  <c r="H58" i="3"/>
  <c r="I58" i="3"/>
  <c r="K58" i="3"/>
  <c r="L58" i="3"/>
  <c r="M58" i="3"/>
  <c r="N58" i="3"/>
  <c r="O58" i="3"/>
  <c r="P58" i="3"/>
  <c r="G59" i="3"/>
  <c r="H59" i="3"/>
  <c r="I59" i="3"/>
  <c r="J59" i="3"/>
  <c r="K59" i="3"/>
  <c r="L59" i="3"/>
  <c r="M59" i="3"/>
  <c r="N59" i="3"/>
  <c r="O59" i="3"/>
  <c r="P59" i="3"/>
  <c r="F60" i="3"/>
  <c r="G60" i="3"/>
  <c r="H60" i="3"/>
  <c r="I60" i="3"/>
  <c r="J60" i="3"/>
  <c r="K60" i="3"/>
  <c r="L60" i="3"/>
  <c r="M60" i="3"/>
  <c r="N60" i="3"/>
  <c r="O60" i="3"/>
  <c r="P60" i="3"/>
  <c r="F61" i="3"/>
  <c r="G61" i="3"/>
  <c r="H61" i="3"/>
  <c r="I61" i="3"/>
  <c r="J61" i="3"/>
  <c r="K61" i="3"/>
  <c r="L61" i="3"/>
  <c r="M61" i="3"/>
  <c r="N61" i="3"/>
  <c r="O61" i="3"/>
  <c r="P61" i="3"/>
  <c r="G55" i="3"/>
  <c r="H55" i="3"/>
  <c r="I55" i="3"/>
  <c r="J55" i="3"/>
  <c r="K55" i="3"/>
  <c r="L55" i="3"/>
  <c r="L62" i="3" s="1"/>
  <c r="M55" i="3"/>
  <c r="N55" i="3"/>
  <c r="O55" i="3"/>
  <c r="O62" i="3" s="1"/>
  <c r="P55" i="3"/>
  <c r="J976" i="5"/>
  <c r="J975" i="5"/>
  <c r="J974" i="5"/>
  <c r="J973" i="5"/>
  <c r="J972" i="5"/>
  <c r="J971" i="5"/>
  <c r="J970" i="5"/>
  <c r="J969" i="5"/>
  <c r="J968" i="5"/>
  <c r="J967" i="5"/>
  <c r="J966" i="5"/>
  <c r="J965" i="5"/>
  <c r="J964" i="5"/>
  <c r="J963" i="5"/>
  <c r="J962" i="5"/>
  <c r="J961" i="5"/>
  <c r="J960" i="5"/>
  <c r="J959" i="5"/>
  <c r="J958" i="5"/>
  <c r="J957" i="5"/>
  <c r="J956" i="5"/>
  <c r="J955" i="5"/>
  <c r="J954" i="5"/>
  <c r="J953" i="5"/>
  <c r="J952" i="5"/>
  <c r="J951" i="5"/>
  <c r="J950" i="5"/>
  <c r="J949" i="5"/>
  <c r="J948" i="5"/>
  <c r="J947" i="5"/>
  <c r="J946" i="5"/>
  <c r="J945" i="5"/>
  <c r="J944" i="5"/>
  <c r="J943" i="5"/>
  <c r="J942" i="5"/>
  <c r="J941" i="5"/>
  <c r="J940" i="5"/>
  <c r="J939" i="5"/>
  <c r="J938" i="5"/>
  <c r="J937" i="5"/>
  <c r="J936" i="5"/>
  <c r="J935" i="5"/>
  <c r="J934" i="5"/>
  <c r="J933" i="5"/>
  <c r="J932" i="5"/>
  <c r="J931" i="5"/>
  <c r="J930" i="5"/>
  <c r="J929" i="5"/>
  <c r="J928" i="5"/>
  <c r="J927" i="5"/>
  <c r="J926" i="5"/>
  <c r="J925" i="5"/>
  <c r="J924" i="5"/>
  <c r="J923" i="5"/>
  <c r="J922" i="5"/>
  <c r="J921" i="5"/>
  <c r="J920" i="5"/>
  <c r="J919" i="5"/>
  <c r="J918" i="5"/>
  <c r="J917" i="5"/>
  <c r="J916" i="5"/>
  <c r="J915" i="5"/>
  <c r="J914" i="5"/>
  <c r="J913" i="5"/>
  <c r="J912" i="5"/>
  <c r="J911" i="5"/>
  <c r="J910" i="5"/>
  <c r="J909" i="5"/>
  <c r="J908" i="5"/>
  <c r="J907" i="5"/>
  <c r="J906" i="5"/>
  <c r="J905" i="5"/>
  <c r="J904" i="5"/>
  <c r="J903" i="5"/>
  <c r="J902" i="5"/>
  <c r="J901" i="5"/>
  <c r="J900" i="5"/>
  <c r="J899" i="5"/>
  <c r="J898" i="5"/>
  <c r="J897" i="5"/>
  <c r="J896" i="5"/>
  <c r="J895" i="5"/>
  <c r="J894" i="5"/>
  <c r="J893" i="5"/>
  <c r="J892" i="5"/>
  <c r="J891" i="5"/>
  <c r="J890" i="5"/>
  <c r="J889" i="5"/>
  <c r="J888" i="5"/>
  <c r="J887" i="5"/>
  <c r="J886" i="5"/>
  <c r="J885" i="5"/>
  <c r="J884" i="5"/>
  <c r="J883" i="5"/>
  <c r="J882" i="5"/>
  <c r="J881" i="5"/>
  <c r="J880" i="5"/>
  <c r="J879" i="5"/>
  <c r="J878" i="5"/>
  <c r="J877" i="5"/>
  <c r="J876" i="5"/>
  <c r="J875" i="5"/>
  <c r="J874" i="5"/>
  <c r="J873" i="5"/>
  <c r="J872" i="5"/>
  <c r="J871" i="5"/>
  <c r="J870" i="5"/>
  <c r="J869" i="5"/>
  <c r="J868" i="5"/>
  <c r="J867" i="5"/>
  <c r="J866" i="5"/>
  <c r="J865" i="5"/>
  <c r="J864" i="5"/>
  <c r="J863" i="5"/>
  <c r="J862" i="5"/>
  <c r="J861" i="5"/>
  <c r="J860" i="5"/>
  <c r="J859" i="5"/>
  <c r="J858" i="5"/>
  <c r="J857" i="5"/>
  <c r="J856" i="5"/>
  <c r="J855" i="5"/>
  <c r="J854" i="5"/>
  <c r="J853" i="5"/>
  <c r="J852" i="5"/>
  <c r="J851" i="5"/>
  <c r="J850" i="5"/>
  <c r="J849" i="5"/>
  <c r="J848" i="5"/>
  <c r="J847" i="5"/>
  <c r="J846" i="5"/>
  <c r="J845" i="5"/>
  <c r="J844" i="5"/>
  <c r="J843" i="5"/>
  <c r="J842" i="5"/>
  <c r="J841" i="5"/>
  <c r="J840" i="5"/>
  <c r="J839" i="5"/>
  <c r="J838" i="5"/>
  <c r="J837" i="5"/>
  <c r="J836" i="5"/>
  <c r="J835" i="5"/>
  <c r="J834" i="5"/>
  <c r="J833" i="5"/>
  <c r="J832" i="5"/>
  <c r="J831" i="5"/>
  <c r="J830" i="5"/>
  <c r="J829" i="5"/>
  <c r="J828" i="5"/>
  <c r="J827" i="5"/>
  <c r="J826" i="5"/>
  <c r="J825" i="5"/>
  <c r="J824" i="5"/>
  <c r="J823" i="5"/>
  <c r="J822" i="5"/>
  <c r="J821" i="5"/>
  <c r="J820" i="5"/>
  <c r="J819" i="5"/>
  <c r="J818" i="5"/>
  <c r="J817" i="5"/>
  <c r="J816" i="5"/>
  <c r="J815" i="5"/>
  <c r="J814" i="5"/>
  <c r="J813" i="5"/>
  <c r="J812" i="5"/>
  <c r="J811" i="5"/>
  <c r="J810" i="5"/>
  <c r="J809" i="5"/>
  <c r="J808" i="5"/>
  <c r="J807" i="5"/>
  <c r="J806" i="5"/>
  <c r="J805" i="5"/>
  <c r="J804" i="5"/>
  <c r="J803" i="5"/>
  <c r="J802" i="5"/>
  <c r="J801" i="5"/>
  <c r="J800" i="5"/>
  <c r="J799" i="5"/>
  <c r="J798" i="5"/>
  <c r="J797" i="5"/>
  <c r="J796" i="5"/>
  <c r="J795" i="5"/>
  <c r="J794" i="5"/>
  <c r="J793" i="5"/>
  <c r="J792" i="5"/>
  <c r="J791" i="5"/>
  <c r="J790" i="5"/>
  <c r="J789" i="5"/>
  <c r="J788" i="5"/>
  <c r="J787" i="5"/>
  <c r="J786" i="5"/>
  <c r="J785" i="5"/>
  <c r="J784" i="5"/>
  <c r="J783" i="5"/>
  <c r="J782" i="5"/>
  <c r="J781" i="5"/>
  <c r="J780" i="5"/>
  <c r="J779" i="5"/>
  <c r="J778" i="5"/>
  <c r="J777" i="5"/>
  <c r="J776" i="5"/>
  <c r="J775" i="5"/>
  <c r="J774" i="5"/>
  <c r="J773" i="5"/>
  <c r="J772" i="5"/>
  <c r="J771" i="5"/>
  <c r="J770" i="5"/>
  <c r="J769" i="5"/>
  <c r="J768" i="5"/>
  <c r="J767" i="5"/>
  <c r="J766" i="5"/>
  <c r="J765" i="5"/>
  <c r="J764" i="5"/>
  <c r="J763" i="5"/>
  <c r="J762" i="5"/>
  <c r="J761" i="5"/>
  <c r="J760" i="5"/>
  <c r="J759" i="5"/>
  <c r="J758" i="5"/>
  <c r="J757" i="5"/>
  <c r="J756" i="5"/>
  <c r="J755" i="5"/>
  <c r="J754" i="5"/>
  <c r="J753" i="5"/>
  <c r="J752" i="5"/>
  <c r="J751" i="5"/>
  <c r="J750" i="5"/>
  <c r="J749" i="5"/>
  <c r="J748" i="5"/>
  <c r="J747" i="5"/>
  <c r="J746" i="5"/>
  <c r="J745" i="5"/>
  <c r="J744" i="5"/>
  <c r="J743" i="5"/>
  <c r="J742" i="5"/>
  <c r="J741" i="5"/>
  <c r="J740" i="5"/>
  <c r="J739" i="5"/>
  <c r="J738" i="5"/>
  <c r="J737" i="5"/>
  <c r="J736" i="5"/>
  <c r="J735" i="5"/>
  <c r="J734" i="5"/>
  <c r="J733" i="5"/>
  <c r="J732" i="5"/>
  <c r="J731" i="5"/>
  <c r="J730" i="5"/>
  <c r="J729" i="5"/>
  <c r="J728" i="5"/>
  <c r="J727" i="5"/>
  <c r="J726" i="5"/>
  <c r="J725" i="5"/>
  <c r="J724" i="5"/>
  <c r="J723" i="5"/>
  <c r="J722" i="5"/>
  <c r="J721" i="5"/>
  <c r="J720" i="5"/>
  <c r="J719" i="5"/>
  <c r="J718" i="5"/>
  <c r="J717" i="5"/>
  <c r="J716" i="5"/>
  <c r="J715" i="5"/>
  <c r="J714" i="5"/>
  <c r="J713" i="5"/>
  <c r="J712" i="5"/>
  <c r="J711" i="5"/>
  <c r="J710" i="5"/>
  <c r="J709" i="5"/>
  <c r="J708" i="5"/>
  <c r="J707" i="5"/>
  <c r="J706" i="5"/>
  <c r="J705" i="5"/>
  <c r="J704" i="5"/>
  <c r="J703" i="5"/>
  <c r="J702" i="5"/>
  <c r="J701" i="5"/>
  <c r="J700" i="5"/>
  <c r="J699" i="5"/>
  <c r="J698" i="5"/>
  <c r="J697" i="5"/>
  <c r="J696" i="5"/>
  <c r="J695" i="5"/>
  <c r="J694" i="5"/>
  <c r="J693" i="5"/>
  <c r="J692" i="5"/>
  <c r="J691" i="5"/>
  <c r="J690" i="5"/>
  <c r="J689" i="5"/>
  <c r="J688" i="5"/>
  <c r="J687" i="5"/>
  <c r="J686" i="5"/>
  <c r="J685" i="5"/>
  <c r="J684" i="5"/>
  <c r="J683" i="5"/>
  <c r="J682" i="5"/>
  <c r="J681" i="5"/>
  <c r="J680" i="5"/>
  <c r="J679" i="5"/>
  <c r="J678" i="5"/>
  <c r="J677" i="5"/>
  <c r="J676" i="5"/>
  <c r="J675" i="5"/>
  <c r="J674" i="5"/>
  <c r="J673" i="5"/>
  <c r="J672" i="5"/>
  <c r="J671" i="5"/>
  <c r="J670" i="5"/>
  <c r="J669" i="5"/>
  <c r="J668" i="5"/>
  <c r="J667" i="5"/>
  <c r="J666" i="5"/>
  <c r="J665" i="5"/>
  <c r="J664" i="5"/>
  <c r="J663" i="5"/>
  <c r="J662" i="5"/>
  <c r="J661" i="5"/>
  <c r="J660" i="5"/>
  <c r="J659" i="5"/>
  <c r="J658" i="5"/>
  <c r="J657" i="5"/>
  <c r="J656" i="5"/>
  <c r="J655" i="5"/>
  <c r="J654" i="5"/>
  <c r="J653" i="5"/>
  <c r="J652" i="5"/>
  <c r="J651" i="5"/>
  <c r="J650" i="5"/>
  <c r="J649" i="5"/>
  <c r="J648" i="5"/>
  <c r="J647" i="5"/>
  <c r="J646" i="5"/>
  <c r="J645" i="5"/>
  <c r="J644" i="5"/>
  <c r="J643" i="5"/>
  <c r="J642" i="5"/>
  <c r="J641" i="5"/>
  <c r="J640" i="5"/>
  <c r="J639" i="5"/>
  <c r="J638" i="5"/>
  <c r="J637" i="5"/>
  <c r="J636" i="5"/>
  <c r="J635" i="5"/>
  <c r="J634" i="5"/>
  <c r="J633" i="5"/>
  <c r="J632" i="5"/>
  <c r="J631" i="5"/>
  <c r="J630" i="5"/>
  <c r="J629" i="5"/>
  <c r="J628" i="5"/>
  <c r="J627" i="5"/>
  <c r="J626" i="5"/>
  <c r="J625" i="5"/>
  <c r="J624" i="5"/>
  <c r="J623" i="5"/>
  <c r="J622" i="5"/>
  <c r="J621" i="5"/>
  <c r="J620" i="5"/>
  <c r="J619" i="5"/>
  <c r="J618" i="5"/>
  <c r="J617" i="5"/>
  <c r="J616" i="5"/>
  <c r="J615" i="5"/>
  <c r="J614" i="5"/>
  <c r="J613" i="5"/>
  <c r="J612" i="5"/>
  <c r="J611" i="5"/>
  <c r="J610" i="5"/>
  <c r="J609" i="5"/>
  <c r="J608" i="5"/>
  <c r="J607" i="5"/>
  <c r="J606" i="5"/>
  <c r="J605" i="5"/>
  <c r="J604" i="5"/>
  <c r="J603" i="5"/>
  <c r="J602" i="5"/>
  <c r="J601" i="5"/>
  <c r="J600" i="5"/>
  <c r="J599" i="5"/>
  <c r="J598" i="5"/>
  <c r="J597" i="5"/>
  <c r="J596" i="5"/>
  <c r="J595" i="5"/>
  <c r="J594" i="5"/>
  <c r="J593" i="5"/>
  <c r="J592" i="5"/>
  <c r="J591" i="5"/>
  <c r="J590" i="5"/>
  <c r="J589" i="5"/>
  <c r="J588" i="5"/>
  <c r="J587" i="5"/>
  <c r="J586" i="5"/>
  <c r="J585" i="5"/>
  <c r="J584" i="5"/>
  <c r="J583" i="5"/>
  <c r="J582" i="5"/>
  <c r="J581" i="5"/>
  <c r="J580" i="5"/>
  <c r="J579" i="5"/>
  <c r="J578" i="5"/>
  <c r="J577" i="5"/>
  <c r="J576" i="5"/>
  <c r="J575" i="5"/>
  <c r="J574" i="5"/>
  <c r="J573" i="5"/>
  <c r="J572" i="5"/>
  <c r="J571" i="5"/>
  <c r="J570" i="5"/>
  <c r="J569" i="5"/>
  <c r="J568" i="5"/>
  <c r="J567" i="5"/>
  <c r="J566" i="5"/>
  <c r="J565" i="5"/>
  <c r="J564" i="5"/>
  <c r="J563" i="5"/>
  <c r="J562" i="5"/>
  <c r="J561" i="5"/>
  <c r="J560" i="5"/>
  <c r="J559" i="5"/>
  <c r="J558" i="5"/>
  <c r="J557" i="5"/>
  <c r="J556" i="5"/>
  <c r="J555" i="5"/>
  <c r="J554" i="5"/>
  <c r="J553" i="5"/>
  <c r="J552" i="5"/>
  <c r="J551" i="5"/>
  <c r="J550" i="5"/>
  <c r="J549" i="5"/>
  <c r="J548" i="5"/>
  <c r="J547" i="5"/>
  <c r="J546" i="5"/>
  <c r="J545" i="5"/>
  <c r="J544" i="5"/>
  <c r="J543" i="5"/>
  <c r="J542" i="5"/>
  <c r="J541" i="5"/>
  <c r="J540" i="5"/>
  <c r="J539" i="5"/>
  <c r="J538" i="5"/>
  <c r="J537" i="5"/>
  <c r="J536" i="5"/>
  <c r="J535" i="5"/>
  <c r="J534" i="5"/>
  <c r="J533" i="5"/>
  <c r="J532" i="5"/>
  <c r="J531" i="5"/>
  <c r="J530" i="5"/>
  <c r="J529" i="5"/>
  <c r="J528" i="5"/>
  <c r="J527" i="5"/>
  <c r="J526" i="5"/>
  <c r="J525" i="5"/>
  <c r="J524" i="5"/>
  <c r="J523" i="5"/>
  <c r="J522" i="5"/>
  <c r="J521" i="5"/>
  <c r="J520" i="5"/>
  <c r="J519" i="5"/>
  <c r="J518" i="5"/>
  <c r="J517" i="5"/>
  <c r="J516" i="5"/>
  <c r="J515" i="5"/>
  <c r="J514" i="5"/>
  <c r="J513" i="5"/>
  <c r="J512" i="5"/>
  <c r="J511" i="5"/>
  <c r="J510" i="5"/>
  <c r="J509" i="5"/>
  <c r="J508" i="5"/>
  <c r="J507" i="5"/>
  <c r="J506" i="5"/>
  <c r="J505" i="5"/>
  <c r="J504" i="5"/>
  <c r="J503" i="5"/>
  <c r="J502" i="5"/>
  <c r="J501" i="5"/>
  <c r="J500" i="5"/>
  <c r="J499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81" i="5"/>
  <c r="J480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J465" i="5"/>
  <c r="J464" i="5"/>
  <c r="J463" i="5"/>
  <c r="J462" i="5"/>
  <c r="J461" i="5"/>
  <c r="J460" i="5"/>
  <c r="J459" i="5"/>
  <c r="J458" i="5"/>
  <c r="J457" i="5"/>
  <c r="J456" i="5"/>
  <c r="J455" i="5"/>
  <c r="J454" i="5"/>
  <c r="J453" i="5"/>
  <c r="J452" i="5"/>
  <c r="J451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R52" i="3"/>
  <c r="R51" i="3"/>
  <c r="R50" i="3"/>
  <c r="R49" i="3"/>
  <c r="R48" i="3"/>
  <c r="R47" i="3"/>
  <c r="R46" i="3"/>
  <c r="R44" i="3"/>
  <c r="R43" i="3"/>
  <c r="R42" i="3"/>
  <c r="R41" i="3"/>
  <c r="R40" i="3"/>
  <c r="R39" i="3"/>
  <c r="R38" i="3"/>
  <c r="R36" i="3"/>
  <c r="R35" i="3"/>
  <c r="R34" i="3"/>
  <c r="R33" i="3"/>
  <c r="R32" i="3"/>
  <c r="R31" i="3"/>
  <c r="R30" i="3"/>
  <c r="R28" i="3"/>
  <c r="R27" i="3"/>
  <c r="R26" i="3"/>
  <c r="R25" i="3"/>
  <c r="R24" i="3"/>
  <c r="R23" i="3"/>
  <c r="R22" i="3"/>
  <c r="R20" i="3"/>
  <c r="R19" i="3"/>
  <c r="R18" i="3"/>
  <c r="R17" i="3"/>
  <c r="R16" i="3"/>
  <c r="R15" i="3"/>
  <c r="R14" i="3"/>
  <c r="R12" i="3"/>
  <c r="R11" i="3"/>
  <c r="R10" i="3"/>
  <c r="R9" i="3"/>
  <c r="R8" i="3"/>
  <c r="R7" i="3"/>
  <c r="R6" i="3"/>
  <c r="J80" i="3" l="1"/>
  <c r="N80" i="3"/>
  <c r="J78" i="3"/>
  <c r="G74" i="3"/>
  <c r="G80" i="3" s="1"/>
  <c r="P71" i="3"/>
  <c r="I77" i="3"/>
  <c r="K79" i="3"/>
  <c r="I79" i="3"/>
  <c r="N78" i="3"/>
  <c r="K71" i="3"/>
  <c r="K73" i="3"/>
  <c r="K80" i="3" s="1"/>
  <c r="F79" i="3"/>
  <c r="L73" i="3"/>
  <c r="L80" i="3" s="1"/>
  <c r="F78" i="3"/>
  <c r="F62" i="3"/>
  <c r="F80" i="3"/>
  <c r="O80" i="3"/>
  <c r="M80" i="3"/>
  <c r="J71" i="3"/>
  <c r="H71" i="3"/>
  <c r="O71" i="3"/>
  <c r="N71" i="3"/>
  <c r="M71" i="3"/>
</calcChain>
</file>

<file path=xl/sharedStrings.xml><?xml version="1.0" encoding="utf-8"?>
<sst xmlns="http://schemas.openxmlformats.org/spreadsheetml/2006/main" count="3194" uniqueCount="194">
  <si>
    <t>2014-2024 affordability metrics</t>
  </si>
  <si>
    <t>Peer</t>
  </si>
  <si>
    <t>State</t>
  </si>
  <si>
    <t>Metric</t>
  </si>
  <si>
    <t>Unit</t>
  </si>
  <si>
    <t>Avg. 14-24</t>
  </si>
  <si>
    <t>CenterPoint</t>
  </si>
  <si>
    <t>TX</t>
  </si>
  <si>
    <t>Electric all-in rates</t>
  </si>
  <si>
    <t>USDc/kWh</t>
  </si>
  <si>
    <t>Oncor</t>
  </si>
  <si>
    <t>AEP TX</t>
  </si>
  <si>
    <t>TNMP</t>
  </si>
  <si>
    <t>Duke Energy FL</t>
  </si>
  <si>
    <t>FL</t>
  </si>
  <si>
    <t>TECO</t>
  </si>
  <si>
    <t>FPL</t>
  </si>
  <si>
    <t>TDU rates</t>
  </si>
  <si>
    <t>All-in charges monthly bill</t>
  </si>
  <si>
    <t>USD/month</t>
  </si>
  <si>
    <t>TDU monthly bill</t>
  </si>
  <si>
    <t>All-in SOW</t>
  </si>
  <si>
    <t>%</t>
  </si>
  <si>
    <t>TDU SOW</t>
  </si>
  <si>
    <t>TX Average</t>
  </si>
  <si>
    <t>TDU SOW Change</t>
  </si>
  <si>
    <t>Share of all in charges</t>
  </si>
  <si>
    <t>Share of all in charges change</t>
  </si>
  <si>
    <t>Source:PUCT</t>
  </si>
  <si>
    <t>cents per kwh</t>
  </si>
  <si>
    <t>Year</t>
  </si>
  <si>
    <t>TDU Service Area</t>
  </si>
  <si>
    <t>Retail Electric Provider</t>
  </si>
  <si>
    <t>Rate name</t>
  </si>
  <si>
    <t>March</t>
  </si>
  <si>
    <t>Jun</t>
  </si>
  <si>
    <t>Sep</t>
  </si>
  <si>
    <t>Dec</t>
  </si>
  <si>
    <t>Yearly average</t>
  </si>
  <si>
    <t>Oncor Electric Delivery</t>
  </si>
  <si>
    <t>AMBIT ENERGY</t>
  </si>
  <si>
    <t>Certified Green One-Year</t>
  </si>
  <si>
    <t>Certified Green Variable</t>
  </si>
  <si>
    <t>Lone Star Select One-Year</t>
  </si>
  <si>
    <t>Texas Select Variable</t>
  </si>
  <si>
    <t>AMIGO ENERGY</t>
  </si>
  <si>
    <t>100% Renewable</t>
  </si>
  <si>
    <t>Online Offer, Twelve-Month Commitment</t>
  </si>
  <si>
    <t>Truly Fixed, Twelve-Month Commitment</t>
  </si>
  <si>
    <t>CIRRO ENERGY</t>
  </si>
  <si>
    <t>Smart Lock 12</t>
  </si>
  <si>
    <t>DIRECT ENERGY</t>
  </si>
  <si>
    <t>Price Protection</t>
  </si>
  <si>
    <t>Clean Fixed 12</t>
  </si>
  <si>
    <t>ACCENT/ IGS ENERGY</t>
  </si>
  <si>
    <t>Go Green</t>
  </si>
  <si>
    <t>Secure Rate</t>
  </si>
  <si>
    <t>FIRST CHOICE POWER</t>
  </si>
  <si>
    <t>Simply Better Price</t>
  </si>
  <si>
    <t>Simply Better Variable</t>
  </si>
  <si>
    <t>GREEN MOUNTAIN ENERGY</t>
  </si>
  <si>
    <t>Pollution Free</t>
  </si>
  <si>
    <t>Pollution Free Reliable Rate</t>
  </si>
  <si>
    <t>Pollution Free Smart 6</t>
  </si>
  <si>
    <t>RELIANT ENERGY</t>
  </si>
  <si>
    <t>Flex</t>
  </si>
  <si>
    <t>Secure 12 100% Texas Wind</t>
  </si>
  <si>
    <t>Collegiate Plan with 20% Wind</t>
  </si>
  <si>
    <t>BOUNCE ENERGY</t>
  </si>
  <si>
    <t>Express Move</t>
  </si>
  <si>
    <t>Terriffic 12</t>
  </si>
  <si>
    <t>STARTEX POWER</t>
  </si>
  <si>
    <t>Star Secure Twelve-Month</t>
  </si>
  <si>
    <t>Texas Wind Twelve-Month</t>
  </si>
  <si>
    <t>Variable</t>
  </si>
  <si>
    <t>TXU ENERGY</t>
  </si>
  <si>
    <t>Texas Choice 12 with 100% wind</t>
  </si>
  <si>
    <t>SureStart</t>
  </si>
  <si>
    <t>e-Saver 12</t>
  </si>
  <si>
    <t>CenterPoint Energy Houston Electric</t>
  </si>
  <si>
    <t>Truly Fixed, Twelve-Month Commiment</t>
  </si>
  <si>
    <t>Clean Fixed 12 Plan</t>
  </si>
  <si>
    <t>ACCENT/IGS ENERGY</t>
  </si>
  <si>
    <t>Terrific 12</t>
  </si>
  <si>
    <t>Texas Choice 12 with 100% Wind</t>
  </si>
  <si>
    <t>Texas-New Mexico Power</t>
  </si>
  <si>
    <t>AEP Texas Central</t>
  </si>
  <si>
    <t>CPL RETAIL ENERGY</t>
  </si>
  <si>
    <t>AEP Texas North</t>
  </si>
  <si>
    <t>Pollution Free Try 3</t>
  </si>
  <si>
    <t>WTU RETAIL ENERGY</t>
  </si>
  <si>
    <r>
      <rPr>
        <sz val="11"/>
        <rFont val="Arial"/>
        <family val="2"/>
        <scheme val="minor"/>
      </rPr>
      <t>Oncor Electric Delivery</t>
    </r>
  </si>
  <si>
    <r>
      <rPr>
        <sz val="11"/>
        <rFont val="Arial"/>
        <family val="2"/>
        <scheme val="minor"/>
      </rPr>
      <t>AMBIT ENERGY</t>
    </r>
  </si>
  <si>
    <r>
      <rPr>
        <sz val="11"/>
        <rFont val="Arial"/>
        <family val="2"/>
        <scheme val="minor"/>
      </rPr>
      <t>Certified Green One-Year</t>
    </r>
  </si>
  <si>
    <r>
      <rPr>
        <sz val="11"/>
        <rFont val="Arial"/>
        <family val="2"/>
        <scheme val="minor"/>
      </rPr>
      <t>Certified Green Variable</t>
    </r>
  </si>
  <si>
    <r>
      <rPr>
        <sz val="11"/>
        <rFont val="Arial"/>
        <family val="2"/>
        <scheme val="minor"/>
      </rPr>
      <t>Lone Star Select One-Year</t>
    </r>
  </si>
  <si>
    <r>
      <rPr>
        <sz val="11"/>
        <rFont val="Arial"/>
        <family val="2"/>
        <scheme val="minor"/>
      </rPr>
      <t>Texas Select Variable</t>
    </r>
  </si>
  <si>
    <r>
      <rPr>
        <sz val="11"/>
        <rFont val="Arial"/>
        <family val="2"/>
        <scheme val="minor"/>
      </rPr>
      <t>AMIGO ENERGY</t>
    </r>
  </si>
  <si>
    <r>
      <rPr>
        <sz val="11"/>
        <rFont val="Arial"/>
        <family val="2"/>
        <scheme val="minor"/>
      </rPr>
      <t>100% Renewable</t>
    </r>
  </si>
  <si>
    <r>
      <rPr>
        <sz val="11"/>
        <rFont val="Arial"/>
        <family val="2"/>
        <scheme val="minor"/>
      </rPr>
      <t>Online Offer, Twelve-Month Commitment</t>
    </r>
  </si>
  <si>
    <r>
      <rPr>
        <sz val="11"/>
        <rFont val="Arial"/>
        <family val="2"/>
        <scheme val="minor"/>
      </rPr>
      <t>Truly Fixed, Twelve-Month Commitment</t>
    </r>
  </si>
  <si>
    <r>
      <rPr>
        <sz val="11"/>
        <rFont val="Arial"/>
        <family val="2"/>
        <scheme val="minor"/>
      </rPr>
      <t>CIRRO ENERGY</t>
    </r>
  </si>
  <si>
    <r>
      <rPr>
        <sz val="11"/>
        <rFont val="Arial"/>
        <family val="2"/>
        <scheme val="minor"/>
      </rPr>
      <t>Smart Lock 12</t>
    </r>
  </si>
  <si>
    <r>
      <rPr>
        <sz val="11"/>
        <rFont val="Arial"/>
        <family val="2"/>
        <scheme val="minor"/>
      </rPr>
      <t>DIRECT ENERGY</t>
    </r>
  </si>
  <si>
    <r>
      <rPr>
        <sz val="11"/>
        <rFont val="Arial"/>
        <family val="2"/>
        <scheme val="minor"/>
      </rPr>
      <t>Price Protection</t>
    </r>
  </si>
  <si>
    <r>
      <rPr>
        <sz val="11"/>
        <rFont val="Arial"/>
        <family val="2"/>
        <scheme val="minor"/>
      </rPr>
      <t>Clean Fixed 12</t>
    </r>
  </si>
  <si>
    <r>
      <rPr>
        <sz val="11"/>
        <rFont val="Arial"/>
        <family val="2"/>
        <scheme val="minor"/>
      </rPr>
      <t>ACCENT/ IGS ENERGY</t>
    </r>
  </si>
  <si>
    <r>
      <rPr>
        <sz val="11"/>
        <rFont val="Arial"/>
        <family val="2"/>
        <scheme val="minor"/>
      </rPr>
      <t>Go Green</t>
    </r>
  </si>
  <si>
    <r>
      <rPr>
        <sz val="11"/>
        <rFont val="Arial"/>
        <family val="2"/>
        <scheme val="minor"/>
      </rPr>
      <t>Secure Rate</t>
    </r>
  </si>
  <si>
    <r>
      <rPr>
        <sz val="11"/>
        <rFont val="Arial"/>
        <family val="2"/>
        <scheme val="minor"/>
      </rPr>
      <t>FIRST CHOICE POWER</t>
    </r>
  </si>
  <si>
    <r>
      <rPr>
        <sz val="11"/>
        <rFont val="Arial"/>
        <family val="2"/>
        <scheme val="minor"/>
      </rPr>
      <t>Simply Better Price</t>
    </r>
  </si>
  <si>
    <r>
      <rPr>
        <sz val="11"/>
        <rFont val="Arial"/>
        <family val="2"/>
        <scheme val="minor"/>
      </rPr>
      <t>Simply Better Variable</t>
    </r>
  </si>
  <si>
    <r>
      <rPr>
        <sz val="11"/>
        <rFont val="Arial"/>
        <family val="2"/>
        <scheme val="minor"/>
      </rPr>
      <t>GREEN MOUNTAIN ENERGY</t>
    </r>
  </si>
  <si>
    <r>
      <rPr>
        <sz val="11"/>
        <rFont val="Arial"/>
        <family val="2"/>
        <scheme val="minor"/>
      </rPr>
      <t>Pollution Free</t>
    </r>
  </si>
  <si>
    <r>
      <rPr>
        <sz val="11"/>
        <rFont val="Arial"/>
        <family val="2"/>
        <scheme val="minor"/>
      </rPr>
      <t>Pollution Free Reliable Rate</t>
    </r>
  </si>
  <si>
    <r>
      <rPr>
        <sz val="11"/>
        <rFont val="Arial"/>
        <family val="2"/>
        <scheme val="minor"/>
      </rPr>
      <t>Pollution Free Conserve 6</t>
    </r>
  </si>
  <si>
    <r>
      <rPr>
        <sz val="11"/>
        <rFont val="Arial"/>
        <family val="2"/>
        <scheme val="minor"/>
      </rPr>
      <t>RELIANT ENERGY</t>
    </r>
  </si>
  <si>
    <r>
      <rPr>
        <sz val="11"/>
        <rFont val="Arial"/>
        <family val="2"/>
        <scheme val="minor"/>
      </rPr>
      <t>Flex</t>
    </r>
  </si>
  <si>
    <r>
      <rPr>
        <sz val="11"/>
        <rFont val="Arial"/>
        <family val="2"/>
        <scheme val="minor"/>
      </rPr>
      <t>Secure 12 100% Texas Wind</t>
    </r>
  </si>
  <si>
    <r>
      <rPr>
        <sz val="11"/>
        <rFont val="Arial"/>
        <family val="2"/>
        <scheme val="minor"/>
      </rPr>
      <t>Secure Advantage 12 Plan</t>
    </r>
  </si>
  <si>
    <r>
      <rPr>
        <sz val="11"/>
        <rFont val="Arial"/>
        <family val="2"/>
        <scheme val="minor"/>
      </rPr>
      <t>BOUNCE ENERGY</t>
    </r>
  </si>
  <si>
    <r>
      <rPr>
        <sz val="11"/>
        <rFont val="Arial"/>
        <family val="2"/>
        <scheme val="minor"/>
      </rPr>
      <t>Express Move</t>
    </r>
  </si>
  <si>
    <r>
      <rPr>
        <sz val="11"/>
        <rFont val="Arial"/>
        <family val="2"/>
        <scheme val="minor"/>
      </rPr>
      <t>Terriffic 12</t>
    </r>
  </si>
  <si>
    <r>
      <rPr>
        <sz val="11"/>
        <rFont val="Arial"/>
        <family val="2"/>
        <scheme val="minor"/>
      </rPr>
      <t>STARTEX POWER</t>
    </r>
  </si>
  <si>
    <r>
      <rPr>
        <sz val="11"/>
        <rFont val="Arial"/>
        <family val="2"/>
        <scheme val="minor"/>
      </rPr>
      <t>Star Secure Twelve-Month</t>
    </r>
  </si>
  <si>
    <r>
      <rPr>
        <sz val="11"/>
        <rFont val="Arial"/>
        <family val="2"/>
        <scheme val="minor"/>
      </rPr>
      <t>Texas Wind Twelve-Month</t>
    </r>
  </si>
  <si>
    <r>
      <rPr>
        <sz val="11"/>
        <rFont val="Arial"/>
        <family val="2"/>
        <scheme val="minor"/>
      </rPr>
      <t>Variable</t>
    </r>
  </si>
  <si>
    <r>
      <rPr>
        <sz val="11"/>
        <rFont val="Arial"/>
        <family val="2"/>
        <scheme val="minor"/>
      </rPr>
      <t>TXU ENERGY</t>
    </r>
  </si>
  <si>
    <r>
      <rPr>
        <sz val="11"/>
        <rFont val="Arial"/>
        <family val="2"/>
        <scheme val="minor"/>
      </rPr>
      <t>Texas Choice 12 with 100% wind</t>
    </r>
  </si>
  <si>
    <r>
      <rPr>
        <sz val="11"/>
        <rFont val="Arial"/>
        <family val="2"/>
        <scheme val="minor"/>
      </rPr>
      <t>SureStart</t>
    </r>
  </si>
  <si>
    <r>
      <rPr>
        <sz val="11"/>
        <rFont val="Arial"/>
        <family val="2"/>
        <scheme val="minor"/>
      </rPr>
      <t>e-Saver 12</t>
    </r>
  </si>
  <si>
    <r>
      <rPr>
        <sz val="11"/>
        <rFont val="Arial"/>
        <family val="2"/>
        <scheme val="minor"/>
      </rPr>
      <t>CenterPoint Energy Houston Electric</t>
    </r>
  </si>
  <si>
    <t>Star Secure Twelve Month</t>
  </si>
  <si>
    <t>Essentials, Twelve-Month Commitment</t>
  </si>
  <si>
    <t>Live Brighter fixed</t>
  </si>
  <si>
    <t>Green Texas Fixed 12</t>
  </si>
  <si>
    <t>Green Fixed 36 months</t>
  </si>
  <si>
    <t>You Got This- Fixed</t>
  </si>
  <si>
    <t>Monthly Freedom Plan Variable</t>
  </si>
  <si>
    <t>Pollution Free 12 Choice</t>
  </si>
  <si>
    <t>Pollution Free e-Plus 6</t>
  </si>
  <si>
    <t>Clear Flex Plan</t>
  </si>
  <si>
    <t>Secure Advantage 12 Plan</t>
  </si>
  <si>
    <t>Smart Saver</t>
  </si>
  <si>
    <t>Green Smart 12</t>
  </si>
  <si>
    <t>Saver's Deal 12</t>
  </si>
  <si>
    <t>Smart Edge 12</t>
  </si>
  <si>
    <t>Basic 12</t>
  </si>
  <si>
    <t>Bright Choice Varaible</t>
  </si>
  <si>
    <t>Fixed Rate 12 months</t>
  </si>
  <si>
    <t>Pollution Free e-Plus Choice</t>
  </si>
  <si>
    <t xml:space="preserve">9.03
</t>
  </si>
  <si>
    <t>Conservation 12 100% Texas Wind</t>
  </si>
  <si>
    <t>Easy Fixed 3</t>
  </si>
  <si>
    <t>Texas Choice 12</t>
  </si>
  <si>
    <t>You Got This Fixed</t>
  </si>
  <si>
    <t xml:space="preserve">Texas Choice 12 </t>
  </si>
  <si>
    <t>Essentials Twelve-Month Commitment</t>
  </si>
  <si>
    <t>Monthly Freedom  Variable</t>
  </si>
  <si>
    <t>Pollution Free-Plus Choice</t>
  </si>
  <si>
    <t>https://ftp.puc.texas.gov/public/puct-info/industry/electric/rates/RESrate/rate18/Dec18Rates.pdf</t>
  </si>
  <si>
    <t>DISCOUNT POWER</t>
  </si>
  <si>
    <t>Super Saver - 12</t>
  </si>
  <si>
    <t>ENTRUST ENERGY</t>
  </si>
  <si>
    <t>Entrust 12</t>
  </si>
  <si>
    <t>STREAM ENERGY</t>
  </si>
  <si>
    <t>Stream Cash 12</t>
  </si>
  <si>
    <t>Smart Edge 11</t>
  </si>
  <si>
    <t>Simple Rate 12</t>
  </si>
  <si>
    <t>V247 POWER</t>
  </si>
  <si>
    <t>Advantage 12</t>
  </si>
  <si>
    <t>VETERAN ENERGGY</t>
  </si>
  <si>
    <t xml:space="preserve">DISCOUNT POWER </t>
  </si>
  <si>
    <t>Super Saver 12</t>
  </si>
  <si>
    <t>Live Brighter 12</t>
  </si>
  <si>
    <t>SuperSaver 12</t>
  </si>
  <si>
    <t>Lone Star Classic 12</t>
  </si>
  <si>
    <t>Live Brighter</t>
  </si>
  <si>
    <t>PENNYWISE POWER/DISCOUNT POWER</t>
  </si>
  <si>
    <t>Wise Buy - 12</t>
  </si>
  <si>
    <t>You Got This 12 -fixed</t>
  </si>
  <si>
    <t>Pollution Free e-Plus  12 Choice</t>
  </si>
  <si>
    <t>Simple rate 12</t>
  </si>
  <si>
    <t>VETERAN ENERGY</t>
  </si>
  <si>
    <t>Live Brighter  12</t>
  </si>
  <si>
    <t>You Got This 12</t>
  </si>
  <si>
    <t>Pollution Free e-Plus 12 Choice</t>
  </si>
  <si>
    <t>PENNYWISE POWER / DISCOUNT POWER</t>
  </si>
  <si>
    <t>You Got This  12</t>
  </si>
  <si>
    <t>Pollution Free e-Plus 12</t>
  </si>
  <si>
    <t>V247</t>
  </si>
  <si>
    <t>Price Protection Plan 12</t>
  </si>
  <si>
    <t>V247 Power</t>
  </si>
  <si>
    <t>Price Portection Plan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</si>
</sst>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0.000000000000000%"/>
  </numFmts>
  <fonts count="3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sz val="11"/>
      <color theme="1"/>
      <name val="Aptos Narrow"/>
      <family val="2"/>
    </font>
    <font>
      <i/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rgb="FF000000"/>
      <name val="Aptos Narrow"/>
      <family val="2"/>
    </font>
    <font>
      <b/>
      <i/>
      <sz val="11"/>
      <color rgb="FF000000"/>
      <name val="Aptos Narrow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sz val="10"/>
      <name val="Arial"/>
      <family val="2"/>
    </font>
    <font>
      <u/>
      <sz val="11"/>
      <color theme="10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</cellStyleXfs>
  <cellXfs count="77">
    <xf numFmtId="0" fontId="0" fillId="0" borderId="0" xfId="0"/>
    <xf numFmtId="0" fontId="18" fillId="14" borderId="0" xfId="0" applyFont="1" applyFill="1"/>
    <xf numFmtId="0" fontId="19" fillId="14" borderId="0" xfId="0" applyFont="1" applyFill="1"/>
    <xf numFmtId="0" fontId="20" fillId="15" borderId="0" xfId="0" applyFont="1" applyFill="1"/>
    <xf numFmtId="0" fontId="18" fillId="15" borderId="0" xfId="0" applyFont="1" applyFill="1"/>
    <xf numFmtId="0" fontId="19" fillId="15" borderId="0" xfId="0" applyFont="1" applyFill="1"/>
    <xf numFmtId="0" fontId="21" fillId="16" borderId="8" xfId="0" applyFont="1" applyFill="1" applyBorder="1"/>
    <xf numFmtId="0" fontId="22" fillId="16" borderId="8" xfId="0" applyFont="1" applyFill="1" applyBorder="1"/>
    <xf numFmtId="0" fontId="23" fillId="14" borderId="0" xfId="0" applyFont="1" applyFill="1" applyAlignment="1">
      <alignment horizontal="left" wrapText="1"/>
    </xf>
    <xf numFmtId="164" fontId="18" fillId="14" borderId="0" xfId="26" applyNumberFormat="1" applyFont="1" applyFill="1" applyBorder="1"/>
    <xf numFmtId="164" fontId="19" fillId="14" borderId="0" xfId="26" applyNumberFormat="1" applyFont="1" applyFill="1" applyBorder="1"/>
    <xf numFmtId="0" fontId="18" fillId="14" borderId="8" xfId="0" applyFont="1" applyFill="1" applyBorder="1"/>
    <xf numFmtId="0" fontId="23" fillId="14" borderId="8" xfId="0" applyFont="1" applyFill="1" applyBorder="1" applyAlignment="1">
      <alignment horizontal="left" wrapText="1"/>
    </xf>
    <xf numFmtId="0" fontId="24" fillId="0" borderId="0" xfId="27" applyFont="1"/>
    <xf numFmtId="0" fontId="25" fillId="0" borderId="0" xfId="28" applyNumberFormat="1" applyFont="1" applyFill="1" applyBorder="1" applyAlignment="1">
      <alignment horizontal="left"/>
    </xf>
    <xf numFmtId="10" fontId="18" fillId="14" borderId="0" xfId="26" applyNumberFormat="1" applyFont="1" applyFill="1" applyBorder="1"/>
    <xf numFmtId="0" fontId="25" fillId="0" borderId="8" xfId="28" applyNumberFormat="1" applyFont="1" applyFill="1" applyBorder="1" applyAlignment="1">
      <alignment horizontal="left"/>
    </xf>
    <xf numFmtId="0" fontId="0" fillId="17" borderId="0" xfId="0" applyFill="1"/>
    <xf numFmtId="165" fontId="18" fillId="14" borderId="0" xfId="25" applyNumberFormat="1" applyFont="1" applyFill="1" applyBorder="1"/>
    <xf numFmtId="43" fontId="0" fillId="0" borderId="0" xfId="0" applyNumberFormat="1"/>
    <xf numFmtId="165" fontId="18" fillId="14" borderId="8" xfId="25" applyNumberFormat="1" applyFont="1" applyFill="1" applyBorder="1"/>
    <xf numFmtId="165" fontId="18" fillId="14" borderId="0" xfId="0" applyNumberFormat="1" applyFont="1" applyFill="1"/>
    <xf numFmtId="165" fontId="18" fillId="14" borderId="8" xfId="0" applyNumberFormat="1" applyFont="1" applyFill="1" applyBorder="1"/>
    <xf numFmtId="10" fontId="18" fillId="14" borderId="8" xfId="26" applyNumberFormat="1" applyFont="1" applyFill="1" applyBorder="1"/>
    <xf numFmtId="165" fontId="0" fillId="0" borderId="0" xfId="0" applyNumberFormat="1"/>
    <xf numFmtId="165" fontId="0" fillId="0" borderId="8" xfId="0" applyNumberFormat="1" applyBorder="1"/>
    <xf numFmtId="10" fontId="0" fillId="0" borderId="0" xfId="26" applyNumberFormat="1" applyFont="1"/>
    <xf numFmtId="10" fontId="0" fillId="0" borderId="8" xfId="26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6" fillId="0" borderId="0" xfId="29" applyBorder="1" applyAlignment="1"/>
    <xf numFmtId="0" fontId="0" fillId="0" borderId="9" xfId="0" applyBorder="1"/>
    <xf numFmtId="0" fontId="0" fillId="0" borderId="9" xfId="0" applyBorder="1" applyAlignment="1">
      <alignment horizontal="left"/>
    </xf>
    <xf numFmtId="0" fontId="26" fillId="0" borderId="9" xfId="29" applyBorder="1"/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26" fillId="0" borderId="9" xfId="29" applyBorder="1" applyAlignment="1">
      <alignment vertical="center" wrapText="1"/>
    </xf>
    <xf numFmtId="2" fontId="27" fillId="0" borderId="9" xfId="0" applyNumberFormat="1" applyFont="1" applyBorder="1" applyAlignment="1">
      <alignment vertical="top" shrinkToFi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 wrapText="1"/>
    </xf>
    <xf numFmtId="2" fontId="27" fillId="0" borderId="9" xfId="0" applyNumberFormat="1" applyFont="1" applyBorder="1" applyAlignment="1">
      <alignment horizontal="right" vertical="top" wrapText="1" shrinkToFit="1"/>
    </xf>
    <xf numFmtId="0" fontId="12" fillId="0" borderId="9" xfId="0" applyFont="1" applyBorder="1" applyAlignment="1">
      <alignment vertical="top" wrapText="1"/>
    </xf>
    <xf numFmtId="0" fontId="27" fillId="0" borderId="9" xfId="0" applyFont="1" applyBorder="1" applyAlignment="1">
      <alignment vertical="top"/>
    </xf>
    <xf numFmtId="0" fontId="12" fillId="0" borderId="9" xfId="0" applyFont="1" applyBorder="1" applyAlignment="1">
      <alignment vertical="top"/>
    </xf>
    <xf numFmtId="0" fontId="28" fillId="0" borderId="9" xfId="0" applyFont="1" applyBorder="1" applyAlignment="1">
      <alignment vertical="top"/>
    </xf>
    <xf numFmtId="0" fontId="0" fillId="0" borderId="9" xfId="0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2" fontId="27" fillId="0" borderId="9" xfId="0" applyNumberFormat="1" applyFont="1" applyBorder="1" applyAlignment="1">
      <alignment horizontal="right" vertical="top" shrinkToFit="1"/>
    </xf>
    <xf numFmtId="2" fontId="26" fillId="0" borderId="9" xfId="29" applyNumberFormat="1" applyBorder="1" applyAlignment="1">
      <alignment vertical="top" shrinkToFit="1"/>
    </xf>
    <xf numFmtId="0" fontId="29" fillId="0" borderId="0" xfId="0" applyFont="1" applyAlignment="1">
      <alignment horizontal="left"/>
    </xf>
    <xf numFmtId="0" fontId="26" fillId="0" borderId="9" xfId="29" applyBorder="1" applyAlignment="1"/>
    <xf numFmtId="0" fontId="0" fillId="0" borderId="9" xfId="0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/>
    </xf>
    <xf numFmtId="0" fontId="27" fillId="0" borderId="9" xfId="0" applyFont="1" applyBorder="1" applyAlignment="1">
      <alignment horizontal="left" vertical="top"/>
    </xf>
    <xf numFmtId="2" fontId="26" fillId="0" borderId="9" xfId="29" applyNumberFormat="1" applyBorder="1" applyAlignment="1">
      <alignment horizontal="right" vertical="top" shrinkToFit="1"/>
    </xf>
    <xf numFmtId="0" fontId="0" fillId="0" borderId="9" xfId="0" applyBorder="1" applyAlignment="1">
      <alignment horizontal="left" wrapText="1"/>
    </xf>
    <xf numFmtId="0" fontId="26" fillId="0" borderId="9" xfId="29" applyBorder="1" applyAlignment="1">
      <alignment horizontal="left"/>
    </xf>
    <xf numFmtId="0" fontId="0" fillId="0" borderId="9" xfId="0" applyBorder="1" applyAlignment="1">
      <alignment horizontal="right"/>
    </xf>
    <xf numFmtId="0" fontId="12" fillId="0" borderId="9" xfId="0" applyFont="1" applyBorder="1" applyAlignment="1">
      <alignment horizontal="left" vertical="top" wrapText="1" indent="2"/>
    </xf>
    <xf numFmtId="0" fontId="28" fillId="0" borderId="9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center" wrapText="1" indent="1"/>
    </xf>
    <xf numFmtId="0" fontId="28" fillId="0" borderId="9" xfId="0" applyFont="1" applyBorder="1" applyAlignment="1">
      <alignment horizontal="left" vertical="top" wrapText="1" indent="2"/>
    </xf>
    <xf numFmtId="0" fontId="26" fillId="0" borderId="9" xfId="29" applyBorder="1" applyAlignment="1">
      <alignment horizontal="right"/>
    </xf>
    <xf numFmtId="0" fontId="26" fillId="0" borderId="9" xfId="29" applyBorder="1" applyAlignment="1">
      <alignment horizontal="right" wrapText="1"/>
    </xf>
    <xf numFmtId="0" fontId="26" fillId="0" borderId="9" xfId="29" applyBorder="1" applyAlignment="1">
      <alignment wrapText="1"/>
    </xf>
    <xf numFmtId="0" fontId="26" fillId="0" borderId="9" xfId="29" applyBorder="1" applyAlignment="1">
      <alignment horizontal="right" vertical="center" wrapText="1"/>
    </xf>
    <xf numFmtId="2" fontId="26" fillId="0" borderId="9" xfId="29" applyNumberFormat="1" applyBorder="1" applyAlignment="1">
      <alignment vertical="center" shrinkToFit="1"/>
    </xf>
    <xf numFmtId="2" fontId="26" fillId="0" borderId="9" xfId="29" applyNumberFormat="1" applyBorder="1" applyAlignment="1">
      <alignment horizontal="right" vertical="center" shrinkToFit="1"/>
    </xf>
    <xf numFmtId="0" fontId="26" fillId="0" borderId="9" xfId="29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10" fontId="18" fillId="14" borderId="0" xfId="0" applyNumberFormat="1" applyFont="1" applyFill="1"/>
    <xf numFmtId="0" fontId="23" fillId="14" borderId="0" xfId="0" applyFont="1" applyFill="1" applyAlignment="1">
      <alignment horizontal="left"/>
    </xf>
    <xf numFmtId="0" fontId="23" fillId="14" borderId="8" xfId="0" applyFont="1" applyFill="1" applyBorder="1" applyAlignment="1">
      <alignment horizontal="left"/>
    </xf>
    <xf numFmtId="166" fontId="0" fillId="0" borderId="0" xfId="0" applyNumberFormat="1"/>
    <xf numFmtId="0" fontId="0" fillId="0" borderId="8" xfId="0" applyBorder="1" applyAlignment="1">
      <alignment horizontal="center"/>
    </xf>
  </cellXfs>
  <cellStyles count="30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Comma" xfId="25" builtinId="3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Hyperlink" xfId="29" builtinId="8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rmal 2 2" xfId="27" xr:uid="{B8ADD49A-9E70-42D8-97A4-826D80F4B0AB}"/>
    <cellStyle name="Normal 3 2" xfId="28" xr:uid="{E976E81B-A4C6-430F-8D82-883F5479F9FB}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Percent" xfId="26" builtinId="5"/>
    <cellStyle name="Raw Data" xfId="6" xr:uid="{6E154805-33DE-42D5-80BA-AF332D8E7637}"/>
    <cellStyle name="Title" xfId="16" builtinId="15" customBuiltin="1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ftp.puc.texas.gov/public/puct-info/industry/electric/rates/RESrate/rate20/Mar20Rates.pdf" TargetMode="External"/><Relationship Id="rId13" Type="http://schemas.openxmlformats.org/officeDocument/2006/relationships/hyperlink" Target="https://ftp.puc.texas.gov/public/puct-info/industry/electric/rates/RESrate/rate21/Junehttps:/ftp.puc.texas.gov/public/puct-info/industry/electric/rates/RESrate/rate21/June21Rates.pdf21Rates.pdf" TargetMode="External"/><Relationship Id="rId18" Type="http://schemas.openxmlformats.org/officeDocument/2006/relationships/hyperlink" Target="https://ftp.puc.texas.gov/public/puct-info/industry/electric/rates/RESrate/rate24/June24Rates.pdf" TargetMode="External"/><Relationship Id="rId3" Type="http://schemas.openxmlformats.org/officeDocument/2006/relationships/hyperlink" Target="https://ftp.puc.texas.gov/public/puct-info/industry/electric/rates/RESrate/rate14/Sep14Rates.pdf" TargetMode="External"/><Relationship Id="rId21" Type="http://schemas.openxmlformats.org/officeDocument/2006/relationships/hyperlink" Target="https://ftp.puc.texas.gov/public/puct-info/industry/electric/rates/RESrate/rate23/June23Rates.pdf" TargetMode="External"/><Relationship Id="rId7" Type="http://schemas.openxmlformats.org/officeDocument/2006/relationships/hyperlink" Target="https://ftp.puc.texas.gov/public/puct-info/industry/electric/rates/RESrate/rate19/Dec19Rates.pdf" TargetMode="External"/><Relationship Id="rId12" Type="http://schemas.openxmlformats.org/officeDocument/2006/relationships/hyperlink" Target="https://ftp.puc.texas.gov/public/puct-info/industry/electric/rates/RESrate/rate21/Mahttps:/ftp.puc.texas.gov/public/puct-info/industry/electric/rates/RESrate/rate21/Mar21Rates.pdfr21Rates.pdf" TargetMode="External"/><Relationship Id="rId17" Type="http://schemas.openxmlformats.org/officeDocument/2006/relationships/hyperlink" Target="https://ftp.puc.texas.gov/public/puct-info/industry/electric/rates/RESrate/rate22/Dec22Rates.pdf" TargetMode="External"/><Relationship Id="rId2" Type="http://schemas.openxmlformats.org/officeDocument/2006/relationships/hyperlink" Target="https://ftp.puc.texas.gov/public/puct-info/industry/electric/rates/RESrate/rate14/Jun14Rates.pdf" TargetMode="External"/><Relationship Id="rId16" Type="http://schemas.openxmlformats.org/officeDocument/2006/relationships/hyperlink" Target="https://ftp.puc.texas.gov/public/puct-info/industry/electric/rates/RESrate/rate22/Juhttps:/ftp.puc.texas.gov/public/puct-info/industry/electric/rates/RESrate/rate22/Jun22Rates.pdfn22Rates.pdf" TargetMode="External"/><Relationship Id="rId20" Type="http://schemas.openxmlformats.org/officeDocument/2006/relationships/hyperlink" Target="https://ftp.puc.texas.gov/public/puct-info/industry/electric/rates/RESrate/rate23/Mar23Rates.pdf" TargetMode="External"/><Relationship Id="rId1" Type="http://schemas.openxmlformats.org/officeDocument/2006/relationships/hyperlink" Target="https://ftp.puc.texas.gov/public/puct-info/industry/electric/rates/RESrate/rate14/Mar14Rates.pdf" TargetMode="External"/><Relationship Id="rId6" Type="http://schemas.openxmlformats.org/officeDocument/2006/relationships/hyperlink" Target="https://ftp.puc.texas.gov/public/puct-info/industry/electric/rates/RESrate/rate18/Dec18Rates.pdf" TargetMode="External"/><Relationship Id="rId11" Type="http://schemas.openxmlformats.org/officeDocument/2006/relationships/hyperlink" Target="https://ftp.puc.texas.gov/public/puct-info/industry/electric/rates/RESrate/rate20/Dec20https:/ftp.puc.texas.gov/public/puct-info/industry/electric/rates/RESrate/rate20/Dec20Rates.pdfRates.pdf" TargetMode="External"/><Relationship Id="rId5" Type="http://schemas.openxmlformats.org/officeDocument/2006/relationships/hyperlink" Target="https://ftp.puc.texas.gov/public/puct-info/industry/electric/rates/RESrate/rate18/Mar18Rates.pdf" TargetMode="External"/><Relationship Id="rId15" Type="http://schemas.openxmlformats.org/officeDocument/2006/relationships/hyperlink" Target="https://ftp.puc.texas.gov/public/puct-info/industry/electric/rates/RESrate/rate22/Mar22Rates.pdf" TargetMode="External"/><Relationship Id="rId10" Type="http://schemas.openxmlformats.org/officeDocument/2006/relationships/hyperlink" Target="https://ftp.puc.texas.gov/public/puct-info/industry/electric/rates/RESrate/rate20/Sept20Rates.pdf" TargetMode="External"/><Relationship Id="rId19" Type="http://schemas.openxmlformats.org/officeDocument/2006/relationships/hyperlink" Target="https://ftp.puc.texas.gov/public/puct-info/industry/electric/rates/RESrate/rate24/Sept24Rates.pdf" TargetMode="External"/><Relationship Id="rId4" Type="http://schemas.openxmlformats.org/officeDocument/2006/relationships/hyperlink" Target="https://ftp.puc.texas.gov/public/puct-info/industry/electric/rates/RESrate/rate15/Dec15Rates.pdf" TargetMode="External"/><Relationship Id="rId9" Type="http://schemas.openxmlformats.org/officeDocument/2006/relationships/hyperlink" Target="https://ftp.puc.texas.gov/public/puct-info/industry/electric/rates/RESrate/rate20https:/ftp.puc.texas.gov/public/puct-info/industry/electric/rates/RESrate/rate20/June20Rates.pdf/June20Rates.pdf" TargetMode="External"/><Relationship Id="rId14" Type="http://schemas.openxmlformats.org/officeDocument/2006/relationships/hyperlink" Target="https://ftp.puc.texas.gov/public/puct-info/industry/electric/rates/RESrate/rate21/Sept21Rates.pdf" TargetMode="External"/><Relationship Id="rId22" Type="http://schemas.openxmlformats.org/officeDocument/2006/relationships/hyperlink" Target="https://ftp.puc.texas.gov/public/puct-info/industry/electric/rates/RESrate/rate23/Dec23Ra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204AE-F8A9-4042-91B5-3EB3261D5CA5}">
  <dimension ref="A3:T80"/>
  <sheetViews>
    <sheetView showGridLines="0" tabSelected="1" topLeftCell="A28" zoomScale="67" zoomScaleNormal="60" workbookViewId="0">
      <selection activeCell="Q62" sqref="Q62"/>
    </sheetView>
  </sheetViews>
  <sheetFormatPr defaultRowHeight="15"/>
  <cols>
    <col min="1" max="1" width="4.375" style="17" customWidth="1"/>
    <col min="2" max="2" width="20" style="1" customWidth="1"/>
    <col min="3" max="3" width="8.625" style="1"/>
    <col min="4" max="4" width="24.625" style="1" bestFit="1" customWidth="1"/>
    <col min="5" max="5" width="10.25" style="1" customWidth="1"/>
    <col min="6" max="15" width="10.375" style="1" customWidth="1"/>
    <col min="16" max="16" width="10.375" style="2" customWidth="1"/>
    <col min="17" max="17" width="22.875" bestFit="1" customWidth="1"/>
  </cols>
  <sheetData>
    <row r="3" spans="2:20">
      <c r="B3" s="3" t="s">
        <v>0</v>
      </c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5" spans="2:20">
      <c r="B5" s="6" t="s">
        <v>1</v>
      </c>
      <c r="C5" s="6" t="s">
        <v>2</v>
      </c>
      <c r="D5" s="6" t="s">
        <v>3</v>
      </c>
      <c r="E5" s="6" t="s">
        <v>4</v>
      </c>
      <c r="F5" s="6">
        <v>2014</v>
      </c>
      <c r="G5" s="6">
        <v>2015</v>
      </c>
      <c r="H5" s="6">
        <v>2016</v>
      </c>
      <c r="I5" s="6">
        <v>2017</v>
      </c>
      <c r="J5" s="6">
        <v>2018</v>
      </c>
      <c r="K5" s="6">
        <v>2019</v>
      </c>
      <c r="L5" s="6">
        <v>2020</v>
      </c>
      <c r="M5" s="6">
        <v>2021</v>
      </c>
      <c r="N5" s="6">
        <v>2022</v>
      </c>
      <c r="O5" s="6">
        <v>2023</v>
      </c>
      <c r="P5" s="7">
        <v>2024</v>
      </c>
      <c r="R5" s="7" t="s">
        <v>5</v>
      </c>
    </row>
    <row r="6" spans="2:20">
      <c r="B6" s="13" t="s">
        <v>6</v>
      </c>
      <c r="C6" s="1" t="s">
        <v>7</v>
      </c>
      <c r="D6" s="8" t="s">
        <v>8</v>
      </c>
      <c r="E6" s="1" t="s">
        <v>9</v>
      </c>
      <c r="F6" s="18">
        <v>11.898214285714285</v>
      </c>
      <c r="G6" s="18">
        <v>10.807053571428572</v>
      </c>
      <c r="H6" s="18">
        <v>10.504285714285716</v>
      </c>
      <c r="I6" s="18">
        <v>10.855714285714285</v>
      </c>
      <c r="J6" s="18">
        <v>12.317580645161291</v>
      </c>
      <c r="K6" s="18">
        <v>11.818125</v>
      </c>
      <c r="L6" s="18">
        <v>11.245909090909093</v>
      </c>
      <c r="M6" s="18">
        <v>12.416666666666666</v>
      </c>
      <c r="N6" s="18">
        <v>19.136666666666667</v>
      </c>
      <c r="O6" s="18">
        <v>15.56952380952381</v>
      </c>
      <c r="P6" s="18">
        <v>17.57</v>
      </c>
      <c r="R6" s="24">
        <f>AVERAGE(F6:P6)</f>
        <v>13.103612703279127</v>
      </c>
    </row>
    <row r="7" spans="2:20">
      <c r="B7" s="13" t="s">
        <v>10</v>
      </c>
      <c r="C7" s="1" t="s">
        <v>7</v>
      </c>
      <c r="D7" s="8" t="s">
        <v>8</v>
      </c>
      <c r="E7" s="1" t="s">
        <v>9</v>
      </c>
      <c r="F7" s="18">
        <v>10.910446428571431</v>
      </c>
      <c r="G7" s="18">
        <v>9.9891964285714288</v>
      </c>
      <c r="H7" s="18">
        <v>9.5940178571428572</v>
      </c>
      <c r="I7" s="18">
        <v>9.7639942528735624</v>
      </c>
      <c r="J7" s="18">
        <v>11.251896551724137</v>
      </c>
      <c r="K7" s="18">
        <v>10.954615384615384</v>
      </c>
      <c r="L7" s="18">
        <v>10.710681818181818</v>
      </c>
      <c r="M7" s="18">
        <v>11.861666666666668</v>
      </c>
      <c r="N7" s="18">
        <v>17.909166666666668</v>
      </c>
      <c r="O7" s="18">
        <v>14.681904761904761</v>
      </c>
      <c r="P7" s="18">
        <v>17.360000000000003</v>
      </c>
      <c r="R7" s="24">
        <f t="shared" ref="R7:R12" si="0">AVERAGE(F7:P7)</f>
        <v>12.271598801538067</v>
      </c>
    </row>
    <row r="8" spans="2:20">
      <c r="B8" s="14" t="s">
        <v>11</v>
      </c>
      <c r="C8" s="1" t="s">
        <v>7</v>
      </c>
      <c r="D8" s="8" t="s">
        <v>8</v>
      </c>
      <c r="E8" s="1" t="s">
        <v>9</v>
      </c>
      <c r="F8" s="18">
        <v>11.994314585731857</v>
      </c>
      <c r="G8" s="18">
        <v>11.203658116105279</v>
      </c>
      <c r="H8" s="18">
        <v>10.675359634728967</v>
      </c>
      <c r="I8" s="18">
        <v>11.158923082484906</v>
      </c>
      <c r="J8" s="18">
        <v>12.460649804672302</v>
      </c>
      <c r="K8" s="18">
        <v>12.355648135017299</v>
      </c>
      <c r="L8" s="18">
        <v>11.318464459693503</v>
      </c>
      <c r="M8" s="18">
        <v>12.331257238371325</v>
      </c>
      <c r="N8" s="18">
        <v>18.73718952983041</v>
      </c>
      <c r="O8" s="18">
        <v>15.20052602672879</v>
      </c>
      <c r="P8" s="18">
        <v>17.736321762620527</v>
      </c>
      <c r="R8" s="24">
        <f t="shared" si="0"/>
        <v>13.19748294327138</v>
      </c>
    </row>
    <row r="9" spans="2:20">
      <c r="B9" s="14" t="s">
        <v>12</v>
      </c>
      <c r="C9" s="1" t="s">
        <v>7</v>
      </c>
      <c r="D9" s="8" t="s">
        <v>8</v>
      </c>
      <c r="E9" s="1" t="s">
        <v>9</v>
      </c>
      <c r="F9" s="18">
        <v>11.621153846153845</v>
      </c>
      <c r="G9" s="18">
        <v>10.763076923076921</v>
      </c>
      <c r="H9" s="18">
        <v>10.339134615384616</v>
      </c>
      <c r="I9" s="18">
        <v>10.883173076923075</v>
      </c>
      <c r="J9" s="18">
        <v>12.02287878787879</v>
      </c>
      <c r="K9" s="18">
        <v>12.598999999999998</v>
      </c>
      <c r="L9" s="18">
        <v>12.251000000000001</v>
      </c>
      <c r="M9" s="18">
        <v>13.399444444444446</v>
      </c>
      <c r="N9" s="18">
        <v>19.575833333333335</v>
      </c>
      <c r="O9" s="18">
        <v>16.062380952380952</v>
      </c>
      <c r="P9" s="18">
        <v>18.804285714285715</v>
      </c>
      <c r="R9" s="24">
        <f t="shared" si="0"/>
        <v>13.483760153987429</v>
      </c>
    </row>
    <row r="10" spans="2:20">
      <c r="B10" s="14" t="s">
        <v>13</v>
      </c>
      <c r="C10" s="1" t="s">
        <v>14</v>
      </c>
      <c r="D10" s="8" t="s">
        <v>8</v>
      </c>
      <c r="E10" s="1" t="s">
        <v>9</v>
      </c>
      <c r="F10" s="18">
        <v>13.453135376002995</v>
      </c>
      <c r="G10" s="18">
        <v>13.172095002078319</v>
      </c>
      <c r="H10" s="18">
        <v>11.862741648716959</v>
      </c>
      <c r="I10" s="18">
        <v>12.388430701668664</v>
      </c>
      <c r="J10" s="18">
        <v>13.135430850790339</v>
      </c>
      <c r="K10" s="18">
        <v>13.624619496050077</v>
      </c>
      <c r="L10" s="18">
        <v>13.494414128577167</v>
      </c>
      <c r="M10" s="18">
        <v>13.691584582814929</v>
      </c>
      <c r="N10" s="18">
        <v>15.508996838981767</v>
      </c>
      <c r="O10" s="18">
        <v>18.050995151139315</v>
      </c>
      <c r="P10" s="18">
        <v>16.383493661079289</v>
      </c>
      <c r="R10" s="24">
        <f t="shared" si="0"/>
        <v>14.069630676172711</v>
      </c>
    </row>
    <row r="11" spans="2:20">
      <c r="B11" s="14" t="s">
        <v>15</v>
      </c>
      <c r="C11" s="1" t="s">
        <v>14</v>
      </c>
      <c r="D11" s="8" t="s">
        <v>8</v>
      </c>
      <c r="E11" s="1" t="s">
        <v>9</v>
      </c>
      <c r="F11" s="18">
        <v>11.640335726705061</v>
      </c>
      <c r="G11" s="18">
        <v>11.500945105600087</v>
      </c>
      <c r="H11" s="18">
        <v>11.271344357078794</v>
      </c>
      <c r="I11" s="18">
        <v>11.137589395219068</v>
      </c>
      <c r="J11" s="18">
        <v>11.332384951650265</v>
      </c>
      <c r="K11" s="18">
        <v>10.931701807008926</v>
      </c>
      <c r="L11" s="18">
        <v>10.077238295256574</v>
      </c>
      <c r="M11" s="18">
        <v>11.632276408329389</v>
      </c>
      <c r="N11" s="18">
        <v>13.657926532143302</v>
      </c>
      <c r="O11" s="18">
        <v>16.598829027474981</v>
      </c>
      <c r="P11" s="18">
        <v>15.065474666409786</v>
      </c>
      <c r="R11" s="24">
        <f t="shared" si="0"/>
        <v>12.258731479352384</v>
      </c>
    </row>
    <row r="12" spans="2:20">
      <c r="B12" s="16" t="s">
        <v>16</v>
      </c>
      <c r="C12" s="11" t="s">
        <v>14</v>
      </c>
      <c r="D12" s="12" t="s">
        <v>8</v>
      </c>
      <c r="E12" s="11" t="s">
        <v>9</v>
      </c>
      <c r="F12" s="20">
        <v>11.056153575455371</v>
      </c>
      <c r="G12" s="20">
        <v>10.653772465040548</v>
      </c>
      <c r="H12" s="20">
        <v>10.166502188613203</v>
      </c>
      <c r="I12" s="20">
        <v>11.20185774309491</v>
      </c>
      <c r="J12" s="20">
        <v>10.83220679931455</v>
      </c>
      <c r="K12" s="20">
        <v>11.030144646313421</v>
      </c>
      <c r="L12" s="20">
        <v>10.444183562694773</v>
      </c>
      <c r="M12" s="20">
        <v>11.232016838733628</v>
      </c>
      <c r="N12" s="20">
        <v>13.457322787293077</v>
      </c>
      <c r="O12" s="20">
        <v>15.0131531996358</v>
      </c>
      <c r="P12" s="20">
        <v>13.626279228351615</v>
      </c>
      <c r="R12" s="25">
        <f t="shared" si="0"/>
        <v>11.70123573041281</v>
      </c>
    </row>
    <row r="14" spans="2:20">
      <c r="B14" s="8" t="s">
        <v>6</v>
      </c>
      <c r="C14" s="8" t="s">
        <v>7</v>
      </c>
      <c r="D14" s="1" t="s">
        <v>17</v>
      </c>
      <c r="E14" s="1" t="s">
        <v>9</v>
      </c>
      <c r="F14" s="21">
        <v>4.8289999999999997</v>
      </c>
      <c r="G14" s="21">
        <v>4.2877999999999989</v>
      </c>
      <c r="H14" s="21">
        <v>4.5550999999999995</v>
      </c>
      <c r="I14" s="21">
        <v>4.3466499999999995</v>
      </c>
      <c r="J14" s="21">
        <v>4.7292999999999994</v>
      </c>
      <c r="K14" s="21">
        <v>4.4165999999999999</v>
      </c>
      <c r="L14" s="21">
        <v>4.2450999999999999</v>
      </c>
      <c r="M14" s="21">
        <v>4.4177999999999997</v>
      </c>
      <c r="N14" s="21">
        <v>4.8376999999999999</v>
      </c>
      <c r="O14" s="21">
        <v>4.954699999999999</v>
      </c>
      <c r="P14" s="21">
        <v>5.0623000000000005</v>
      </c>
      <c r="R14" s="24">
        <f>AVERAGE(F14:P14)</f>
        <v>4.6074590909090904</v>
      </c>
      <c r="S14" s="19"/>
      <c r="T14" s="19"/>
    </row>
    <row r="15" spans="2:20">
      <c r="B15" s="8" t="s">
        <v>10</v>
      </c>
      <c r="C15" s="8" t="s">
        <v>7</v>
      </c>
      <c r="D15" s="1" t="s">
        <v>17</v>
      </c>
      <c r="E15" s="1" t="s">
        <v>9</v>
      </c>
      <c r="F15" s="21">
        <v>3.7986500000000007</v>
      </c>
      <c r="G15" s="21">
        <v>4.0070999999999994</v>
      </c>
      <c r="H15" s="21">
        <v>3.9251999999999994</v>
      </c>
      <c r="I15" s="21">
        <v>3.9936499999999993</v>
      </c>
      <c r="J15" s="21">
        <v>3.9905500000000003</v>
      </c>
      <c r="K15" s="21">
        <v>3.79895</v>
      </c>
      <c r="L15" s="21">
        <v>4.0375500000000004</v>
      </c>
      <c r="M15" s="21">
        <v>4.1655500000000005</v>
      </c>
      <c r="N15" s="21">
        <v>4.4243500000000004</v>
      </c>
      <c r="O15" s="21">
        <v>4.6943999999999999</v>
      </c>
      <c r="P15" s="21">
        <v>5.2877999999999998</v>
      </c>
      <c r="R15" s="24">
        <f t="shared" ref="R15:R20" si="1">AVERAGE(F15:P15)</f>
        <v>4.1930681818181812</v>
      </c>
      <c r="S15" s="19"/>
      <c r="T15" s="19"/>
    </row>
    <row r="16" spans="2:20">
      <c r="B16" s="8" t="s">
        <v>11</v>
      </c>
      <c r="C16" s="8" t="s">
        <v>7</v>
      </c>
      <c r="D16" s="1" t="s">
        <v>17</v>
      </c>
      <c r="E16" s="1" t="s">
        <v>9</v>
      </c>
      <c r="F16" s="21">
        <v>4.8911802118825651</v>
      </c>
      <c r="G16" s="21">
        <v>4.9919862883597057</v>
      </c>
      <c r="H16" s="21">
        <v>4.725657088937818</v>
      </c>
      <c r="I16" s="21">
        <v>5.0555602848664387</v>
      </c>
      <c r="J16" s="21">
        <v>4.9827945542830641</v>
      </c>
      <c r="K16" s="21">
        <v>4.9547394259389907</v>
      </c>
      <c r="L16" s="21">
        <v>4.7438789865114765</v>
      </c>
      <c r="M16" s="21">
        <v>4.5165918485028786</v>
      </c>
      <c r="N16" s="21">
        <v>4.881080922912445</v>
      </c>
      <c r="O16" s="21">
        <v>5.3288475313229995</v>
      </c>
      <c r="P16" s="21">
        <v>5.8384165984467664</v>
      </c>
      <c r="R16" s="24">
        <f t="shared" si="1"/>
        <v>4.991884885633195</v>
      </c>
      <c r="S16" s="19"/>
      <c r="T16" s="19"/>
    </row>
    <row r="17" spans="2:20">
      <c r="B17" s="8" t="s">
        <v>12</v>
      </c>
      <c r="C17" s="1" t="s">
        <v>7</v>
      </c>
      <c r="D17" s="1" t="s">
        <v>17</v>
      </c>
      <c r="E17" s="1" t="s">
        <v>9</v>
      </c>
      <c r="F17" s="21">
        <v>4.3525000000000009</v>
      </c>
      <c r="G17" s="21">
        <v>4.5651999999999999</v>
      </c>
      <c r="H17" s="21">
        <v>4.4940500000000005</v>
      </c>
      <c r="I17" s="21">
        <v>4.4537999999999993</v>
      </c>
      <c r="J17" s="21">
        <v>4.3520499999999993</v>
      </c>
      <c r="K17" s="21">
        <v>5.1510500000000006</v>
      </c>
      <c r="L17" s="21">
        <v>5.29915</v>
      </c>
      <c r="M17" s="21">
        <v>5.3922500000000007</v>
      </c>
      <c r="N17" s="21">
        <v>5.43255</v>
      </c>
      <c r="O17" s="21">
        <v>6.3015500000000007</v>
      </c>
      <c r="P17" s="21">
        <v>6.450499999999999</v>
      </c>
      <c r="R17" s="24">
        <f t="shared" si="1"/>
        <v>5.1131500000000001</v>
      </c>
      <c r="S17" s="19"/>
      <c r="T17" s="19"/>
    </row>
    <row r="18" spans="2:20">
      <c r="B18" s="1" t="s">
        <v>13</v>
      </c>
      <c r="C18" s="1" t="s">
        <v>14</v>
      </c>
      <c r="D18" s="1" t="s">
        <v>17</v>
      </c>
      <c r="E18" s="1" t="s">
        <v>9</v>
      </c>
      <c r="F18" s="21">
        <v>4.0702375921210026</v>
      </c>
      <c r="G18" s="21">
        <v>4.4177306354160075</v>
      </c>
      <c r="H18" s="21">
        <v>3.6544988074388272</v>
      </c>
      <c r="I18" s="21">
        <v>3.775149811651894</v>
      </c>
      <c r="J18" s="21">
        <v>5.2804658754055076</v>
      </c>
      <c r="K18" s="21">
        <v>5.5568275826909597</v>
      </c>
      <c r="L18" s="21">
        <v>6.0583685973303183</v>
      </c>
      <c r="M18" s="21">
        <v>4.2555885782331897</v>
      </c>
      <c r="N18" s="21">
        <v>5.4531903717361381</v>
      </c>
      <c r="O18" s="21">
        <v>8.3592533589779165</v>
      </c>
      <c r="P18" s="21">
        <v>7.5869049905194679</v>
      </c>
      <c r="R18" s="24">
        <f t="shared" si="1"/>
        <v>5.3152923819564757</v>
      </c>
      <c r="S18" s="19"/>
      <c r="T18" s="19"/>
    </row>
    <row r="19" spans="2:20">
      <c r="B19" s="1" t="s">
        <v>15</v>
      </c>
      <c r="C19" s="1" t="s">
        <v>14</v>
      </c>
      <c r="D19" s="1" t="s">
        <v>17</v>
      </c>
      <c r="E19" s="1" t="s">
        <v>9</v>
      </c>
      <c r="F19" s="21">
        <v>4.3199376000185836</v>
      </c>
      <c r="G19" s="21">
        <v>4.6709194582854563</v>
      </c>
      <c r="H19" s="21">
        <v>4.9316826644498502</v>
      </c>
      <c r="I19" s="21">
        <v>4.4850953155252116</v>
      </c>
      <c r="J19" s="21">
        <v>5.2655785091114513</v>
      </c>
      <c r="K19" s="21">
        <v>4.7005178220502044</v>
      </c>
      <c r="L19" s="21">
        <v>4.333985578363313</v>
      </c>
      <c r="M19" s="21">
        <v>4.3443557706485834</v>
      </c>
      <c r="N19" s="21">
        <v>5.8912933706223747</v>
      </c>
      <c r="O19" s="21">
        <v>7.7029262339397508</v>
      </c>
      <c r="P19" s="21">
        <v>5.5290664801696625</v>
      </c>
      <c r="R19" s="24">
        <f t="shared" si="1"/>
        <v>5.1068508002894939</v>
      </c>
      <c r="S19" s="19"/>
      <c r="T19" s="19"/>
    </row>
    <row r="20" spans="2:20">
      <c r="B20" s="11" t="s">
        <v>16</v>
      </c>
      <c r="C20" s="11" t="s">
        <v>14</v>
      </c>
      <c r="D20" s="11" t="s">
        <v>17</v>
      </c>
      <c r="E20" s="11" t="s">
        <v>9</v>
      </c>
      <c r="F20" s="22">
        <v>5.0596046584463599</v>
      </c>
      <c r="G20" s="22">
        <v>5.058915164965395</v>
      </c>
      <c r="H20" s="22">
        <v>4.4293436146332699</v>
      </c>
      <c r="I20" s="22">
        <v>4.1752723402423229</v>
      </c>
      <c r="J20" s="22">
        <v>3.4598717014142202</v>
      </c>
      <c r="K20" s="22">
        <v>3.4580592618716004</v>
      </c>
      <c r="L20" s="22">
        <v>2.9622034214250288</v>
      </c>
      <c r="M20" s="22">
        <v>3.3951931212629032</v>
      </c>
      <c r="N20" s="22">
        <v>3.6941536086962672</v>
      </c>
      <c r="O20" s="22">
        <v>5.6034539318189873</v>
      </c>
      <c r="P20" s="22">
        <v>5.772320505498052</v>
      </c>
      <c r="R20" s="25">
        <f t="shared" si="1"/>
        <v>4.2789446663885826</v>
      </c>
      <c r="S20" s="19"/>
      <c r="T20" s="19"/>
    </row>
    <row r="22" spans="2:20">
      <c r="B22" s="13" t="s">
        <v>6</v>
      </c>
      <c r="C22" s="1" t="s">
        <v>7</v>
      </c>
      <c r="D22" s="8" t="s">
        <v>18</v>
      </c>
      <c r="E22" s="1" t="s">
        <v>19</v>
      </c>
      <c r="F22" s="18">
        <v>118.98214285714286</v>
      </c>
      <c r="G22" s="18">
        <v>108.07053571428573</v>
      </c>
      <c r="H22" s="18">
        <v>105.04285714285716</v>
      </c>
      <c r="I22" s="18">
        <v>108.55714285714285</v>
      </c>
      <c r="J22" s="18">
        <v>123.17580645161291</v>
      </c>
      <c r="K22" s="18">
        <v>118.18125000000001</v>
      </c>
      <c r="L22" s="18">
        <v>112.45909090909093</v>
      </c>
      <c r="M22" s="18">
        <v>124.16666666666666</v>
      </c>
      <c r="N22" s="18">
        <v>191.36666666666667</v>
      </c>
      <c r="O22" s="18">
        <v>155.6952380952381</v>
      </c>
      <c r="P22" s="18">
        <v>175.7</v>
      </c>
      <c r="R22" s="24">
        <f>AVERAGE(F22:P22)</f>
        <v>131.03612703279126</v>
      </c>
    </row>
    <row r="23" spans="2:20">
      <c r="B23" s="13" t="s">
        <v>10</v>
      </c>
      <c r="C23" s="1" t="s">
        <v>7</v>
      </c>
      <c r="D23" s="8" t="s">
        <v>18</v>
      </c>
      <c r="E23" s="1" t="s">
        <v>19</v>
      </c>
      <c r="F23" s="18">
        <v>109.10446428571431</v>
      </c>
      <c r="G23" s="18">
        <v>99.891964285714295</v>
      </c>
      <c r="H23" s="18">
        <v>95.940178571428575</v>
      </c>
      <c r="I23" s="18">
        <v>97.639942528735631</v>
      </c>
      <c r="J23" s="18">
        <v>112.51896551724138</v>
      </c>
      <c r="K23" s="18">
        <v>109.54615384615383</v>
      </c>
      <c r="L23" s="18">
        <v>107.10681818181818</v>
      </c>
      <c r="M23" s="18">
        <v>118.61666666666667</v>
      </c>
      <c r="N23" s="18">
        <v>179.09166666666667</v>
      </c>
      <c r="O23" s="18">
        <v>146.81904761904761</v>
      </c>
      <c r="P23" s="18">
        <v>173.60000000000002</v>
      </c>
      <c r="R23" s="24">
        <f t="shared" ref="R23:R28" si="2">AVERAGE(F23:P23)</f>
        <v>122.71598801538063</v>
      </c>
    </row>
    <row r="24" spans="2:20">
      <c r="B24" s="14" t="s">
        <v>11</v>
      </c>
      <c r="C24" s="1" t="s">
        <v>7</v>
      </c>
      <c r="D24" s="8" t="s">
        <v>18</v>
      </c>
      <c r="E24" s="1" t="s">
        <v>19</v>
      </c>
      <c r="F24" s="18">
        <v>119.94314585731858</v>
      </c>
      <c r="G24" s="18">
        <v>112.03658116105278</v>
      </c>
      <c r="H24" s="18">
        <v>106.75359634728966</v>
      </c>
      <c r="I24" s="18">
        <v>111.58923082484905</v>
      </c>
      <c r="J24" s="18">
        <v>124.60649804672303</v>
      </c>
      <c r="K24" s="18">
        <v>123.556481350173</v>
      </c>
      <c r="L24" s="18">
        <v>113.18464459693503</v>
      </c>
      <c r="M24" s="18">
        <v>123.31257238371325</v>
      </c>
      <c r="N24" s="18">
        <v>187.37189529830408</v>
      </c>
      <c r="O24" s="18">
        <v>152.00526026728789</v>
      </c>
      <c r="P24" s="18">
        <v>177.36321762620526</v>
      </c>
      <c r="R24" s="24">
        <f t="shared" si="2"/>
        <v>131.97482943271379</v>
      </c>
    </row>
    <row r="25" spans="2:20">
      <c r="B25" s="14" t="s">
        <v>12</v>
      </c>
      <c r="C25" s="1" t="s">
        <v>7</v>
      </c>
      <c r="D25" s="8" t="s">
        <v>18</v>
      </c>
      <c r="E25" s="1" t="s">
        <v>19</v>
      </c>
      <c r="F25" s="18">
        <v>116.21153846153845</v>
      </c>
      <c r="G25" s="18">
        <v>107.63076923076922</v>
      </c>
      <c r="H25" s="18">
        <v>103.39134615384616</v>
      </c>
      <c r="I25" s="18">
        <v>108.83173076923075</v>
      </c>
      <c r="J25" s="18">
        <v>120.2287878787879</v>
      </c>
      <c r="K25" s="18">
        <v>125.98999999999998</v>
      </c>
      <c r="L25" s="18">
        <v>122.51000000000002</v>
      </c>
      <c r="M25" s="18">
        <v>133.99444444444447</v>
      </c>
      <c r="N25" s="18">
        <v>195.75833333333335</v>
      </c>
      <c r="O25" s="18">
        <v>160.62380952380951</v>
      </c>
      <c r="P25" s="18">
        <v>188.04285714285714</v>
      </c>
      <c r="R25" s="24">
        <f t="shared" si="2"/>
        <v>134.8376015398743</v>
      </c>
    </row>
    <row r="26" spans="2:20">
      <c r="B26" s="14" t="s">
        <v>13</v>
      </c>
      <c r="C26" s="1" t="s">
        <v>14</v>
      </c>
      <c r="D26" s="8" t="s">
        <v>18</v>
      </c>
      <c r="E26" s="1" t="s">
        <v>19</v>
      </c>
      <c r="F26" s="18">
        <v>134.53135376002996</v>
      </c>
      <c r="G26" s="18">
        <v>131.72095002078319</v>
      </c>
      <c r="H26" s="18">
        <v>118.6274164871696</v>
      </c>
      <c r="I26" s="18">
        <v>123.88430701668663</v>
      </c>
      <c r="J26" s="18">
        <v>131.3543085079034</v>
      </c>
      <c r="K26" s="18">
        <v>136.24619496050076</v>
      </c>
      <c r="L26" s="18">
        <v>134.94414128577168</v>
      </c>
      <c r="M26" s="18">
        <v>136.91584582814929</v>
      </c>
      <c r="N26" s="18">
        <v>155.08996838981767</v>
      </c>
      <c r="O26" s="18">
        <v>180.50995151139315</v>
      </c>
      <c r="P26" s="18">
        <v>163.83493661079288</v>
      </c>
      <c r="R26" s="24">
        <f t="shared" si="2"/>
        <v>140.69630676172713</v>
      </c>
    </row>
    <row r="27" spans="2:20">
      <c r="B27" s="14" t="s">
        <v>15</v>
      </c>
      <c r="C27" s="1" t="s">
        <v>14</v>
      </c>
      <c r="D27" s="8" t="s">
        <v>18</v>
      </c>
      <c r="E27" s="1" t="s">
        <v>19</v>
      </c>
      <c r="F27" s="18">
        <v>116.40335726705061</v>
      </c>
      <c r="G27" s="18">
        <v>115.00945105600087</v>
      </c>
      <c r="H27" s="18">
        <v>112.71344357078794</v>
      </c>
      <c r="I27" s="18">
        <v>111.37589395219069</v>
      </c>
      <c r="J27" s="18">
        <v>113.32384951650265</v>
      </c>
      <c r="K27" s="18">
        <v>109.31701807008925</v>
      </c>
      <c r="L27" s="18">
        <v>100.77238295256575</v>
      </c>
      <c r="M27" s="18">
        <v>116.32276408329389</v>
      </c>
      <c r="N27" s="18">
        <v>136.57926532143301</v>
      </c>
      <c r="O27" s="18">
        <v>165.98829027474983</v>
      </c>
      <c r="P27" s="18">
        <v>150.65474666409784</v>
      </c>
      <c r="R27" s="24">
        <f t="shared" si="2"/>
        <v>122.58731479352383</v>
      </c>
    </row>
    <row r="28" spans="2:20">
      <c r="B28" s="16" t="s">
        <v>16</v>
      </c>
      <c r="C28" s="11" t="s">
        <v>14</v>
      </c>
      <c r="D28" s="12" t="s">
        <v>18</v>
      </c>
      <c r="E28" s="11" t="s">
        <v>19</v>
      </c>
      <c r="F28" s="20">
        <v>110.5615357545537</v>
      </c>
      <c r="G28" s="20">
        <v>106.53772465040549</v>
      </c>
      <c r="H28" s="20">
        <v>101.66502188613204</v>
      </c>
      <c r="I28" s="20">
        <v>112.01857743094909</v>
      </c>
      <c r="J28" s="20">
        <v>108.3220679931455</v>
      </c>
      <c r="K28" s="20">
        <v>110.3014464631342</v>
      </c>
      <c r="L28" s="20">
        <v>104.44183562694774</v>
      </c>
      <c r="M28" s="20">
        <v>112.3201683873363</v>
      </c>
      <c r="N28" s="20">
        <v>134.57322787293077</v>
      </c>
      <c r="O28" s="20">
        <v>150.13153199635801</v>
      </c>
      <c r="P28" s="20">
        <v>136.26279228351615</v>
      </c>
      <c r="R28" s="25">
        <f t="shared" si="2"/>
        <v>117.01235730412809</v>
      </c>
    </row>
    <row r="30" spans="2:20">
      <c r="B30" s="13" t="s">
        <v>6</v>
      </c>
      <c r="C30" s="1" t="s">
        <v>7</v>
      </c>
      <c r="D30" s="8" t="s">
        <v>20</v>
      </c>
      <c r="E30" s="1" t="s">
        <v>19</v>
      </c>
      <c r="F30" s="18">
        <v>48.29</v>
      </c>
      <c r="G30" s="18">
        <v>42.877999999999993</v>
      </c>
      <c r="H30" s="18">
        <v>45.550999999999995</v>
      </c>
      <c r="I30" s="18">
        <v>43.466499999999996</v>
      </c>
      <c r="J30" s="18">
        <v>47.292999999999992</v>
      </c>
      <c r="K30" s="18">
        <v>44.165999999999997</v>
      </c>
      <c r="L30" s="18">
        <v>42.451000000000001</v>
      </c>
      <c r="M30" s="18">
        <v>44.177999999999997</v>
      </c>
      <c r="N30" s="18">
        <v>48.376999999999995</v>
      </c>
      <c r="O30" s="18">
        <v>49.546999999999997</v>
      </c>
      <c r="P30" s="18">
        <v>50.623000000000005</v>
      </c>
      <c r="R30" s="24">
        <f>AVERAGE(F30:P30)</f>
        <v>46.074590909090908</v>
      </c>
    </row>
    <row r="31" spans="2:20">
      <c r="B31" s="13" t="s">
        <v>10</v>
      </c>
      <c r="C31" s="1" t="s">
        <v>7</v>
      </c>
      <c r="D31" s="8" t="s">
        <v>20</v>
      </c>
      <c r="E31" s="1" t="s">
        <v>19</v>
      </c>
      <c r="F31" s="18">
        <v>37.986500000000007</v>
      </c>
      <c r="G31" s="18">
        <v>40.070999999999998</v>
      </c>
      <c r="H31" s="18">
        <v>39.251999999999995</v>
      </c>
      <c r="I31" s="18">
        <v>39.936499999999995</v>
      </c>
      <c r="J31" s="18">
        <v>39.905500000000004</v>
      </c>
      <c r="K31" s="18">
        <v>37.9895</v>
      </c>
      <c r="L31" s="18">
        <v>40.375500000000002</v>
      </c>
      <c r="M31" s="18">
        <v>41.655500000000004</v>
      </c>
      <c r="N31" s="18">
        <v>44.243500000000004</v>
      </c>
      <c r="O31" s="18">
        <v>46.944000000000003</v>
      </c>
      <c r="P31" s="18">
        <v>52.878</v>
      </c>
      <c r="R31" s="24">
        <f t="shared" ref="R31:R36" si="3">AVERAGE(F31:P31)</f>
        <v>41.930681818181817</v>
      </c>
    </row>
    <row r="32" spans="2:20">
      <c r="B32" s="14" t="s">
        <v>11</v>
      </c>
      <c r="C32" s="1" t="s">
        <v>7</v>
      </c>
      <c r="D32" s="8" t="s">
        <v>20</v>
      </c>
      <c r="E32" s="1" t="s">
        <v>19</v>
      </c>
      <c r="F32" s="18">
        <v>48.911802118825648</v>
      </c>
      <c r="G32" s="18">
        <v>49.919862883597062</v>
      </c>
      <c r="H32" s="18">
        <v>47.256570889378182</v>
      </c>
      <c r="I32" s="18">
        <v>50.555602848664385</v>
      </c>
      <c r="J32" s="18">
        <v>49.827945542830641</v>
      </c>
      <c r="K32" s="18">
        <v>49.547394259389904</v>
      </c>
      <c r="L32" s="18">
        <v>47.438789865114764</v>
      </c>
      <c r="M32" s="18">
        <v>45.16591848502879</v>
      </c>
      <c r="N32" s="18">
        <v>48.810809229124452</v>
      </c>
      <c r="O32" s="18">
        <v>53.288475313230002</v>
      </c>
      <c r="P32" s="18">
        <v>58.384165984467664</v>
      </c>
      <c r="R32" s="24">
        <f t="shared" si="3"/>
        <v>49.918848856331948</v>
      </c>
    </row>
    <row r="33" spans="2:18">
      <c r="B33" s="14" t="s">
        <v>12</v>
      </c>
      <c r="C33" s="1" t="s">
        <v>7</v>
      </c>
      <c r="D33" s="8" t="s">
        <v>20</v>
      </c>
      <c r="E33" s="1" t="s">
        <v>19</v>
      </c>
      <c r="F33" s="18">
        <v>43.525000000000006</v>
      </c>
      <c r="G33" s="18">
        <v>45.652000000000001</v>
      </c>
      <c r="H33" s="18">
        <v>44.9405</v>
      </c>
      <c r="I33" s="18">
        <v>44.537999999999997</v>
      </c>
      <c r="J33" s="18">
        <v>43.520499999999998</v>
      </c>
      <c r="K33" s="18">
        <v>51.510500000000008</v>
      </c>
      <c r="L33" s="18">
        <v>52.991500000000002</v>
      </c>
      <c r="M33" s="18">
        <v>53.922500000000007</v>
      </c>
      <c r="N33" s="18">
        <v>54.325499999999998</v>
      </c>
      <c r="O33" s="18">
        <v>63.015500000000003</v>
      </c>
      <c r="P33" s="18">
        <v>64.504999999999995</v>
      </c>
      <c r="R33" s="24">
        <f t="shared" si="3"/>
        <v>51.131500000000003</v>
      </c>
    </row>
    <row r="34" spans="2:18">
      <c r="B34" s="14" t="s">
        <v>13</v>
      </c>
      <c r="C34" s="1" t="s">
        <v>14</v>
      </c>
      <c r="D34" s="8" t="s">
        <v>20</v>
      </c>
      <c r="E34" s="1" t="s">
        <v>19</v>
      </c>
      <c r="F34" s="18">
        <v>40.702375921210027</v>
      </c>
      <c r="G34" s="18">
        <v>44.177306354160073</v>
      </c>
      <c r="H34" s="18">
        <v>36.544988074388272</v>
      </c>
      <c r="I34" s="18">
        <v>37.751498116518938</v>
      </c>
      <c r="J34" s="18">
        <v>52.804658754055076</v>
      </c>
      <c r="K34" s="18">
        <v>55.568275826909598</v>
      </c>
      <c r="L34" s="18">
        <v>60.583685973303183</v>
      </c>
      <c r="M34" s="18">
        <v>42.555885782331899</v>
      </c>
      <c r="N34" s="18">
        <v>54.531903717361388</v>
      </c>
      <c r="O34" s="18">
        <v>83.592533589779165</v>
      </c>
      <c r="P34" s="18">
        <v>75.869049905194672</v>
      </c>
      <c r="R34" s="24">
        <f t="shared" si="3"/>
        <v>53.152923819564762</v>
      </c>
    </row>
    <row r="35" spans="2:18">
      <c r="B35" s="14" t="s">
        <v>15</v>
      </c>
      <c r="C35" s="1" t="s">
        <v>14</v>
      </c>
      <c r="D35" s="8" t="s">
        <v>20</v>
      </c>
      <c r="E35" s="1" t="s">
        <v>19</v>
      </c>
      <c r="F35" s="18">
        <v>43.199376000185836</v>
      </c>
      <c r="G35" s="18">
        <v>46.709194582854565</v>
      </c>
      <c r="H35" s="18">
        <v>49.316826644498505</v>
      </c>
      <c r="I35" s="18">
        <v>44.850953155252114</v>
      </c>
      <c r="J35" s="18">
        <v>52.655785091114517</v>
      </c>
      <c r="K35" s="18">
        <v>47.005178220502039</v>
      </c>
      <c r="L35" s="18">
        <v>43.339855783633134</v>
      </c>
      <c r="M35" s="18">
        <v>43.443557706485834</v>
      </c>
      <c r="N35" s="18">
        <v>58.912933706223747</v>
      </c>
      <c r="O35" s="18">
        <v>77.029262339397505</v>
      </c>
      <c r="P35" s="18">
        <v>55.290664801696629</v>
      </c>
      <c r="R35" s="24">
        <f t="shared" si="3"/>
        <v>51.068508002894944</v>
      </c>
    </row>
    <row r="36" spans="2:18">
      <c r="B36" s="16" t="s">
        <v>16</v>
      </c>
      <c r="C36" s="11" t="s">
        <v>14</v>
      </c>
      <c r="D36" s="12" t="s">
        <v>20</v>
      </c>
      <c r="E36" s="11" t="s">
        <v>19</v>
      </c>
      <c r="F36" s="20">
        <v>50.5960465844636</v>
      </c>
      <c r="G36" s="20">
        <v>50.58915164965395</v>
      </c>
      <c r="H36" s="20">
        <v>44.293436146332702</v>
      </c>
      <c r="I36" s="20">
        <v>41.752723402423229</v>
      </c>
      <c r="J36" s="20">
        <v>34.598717014142203</v>
      </c>
      <c r="K36" s="20">
        <v>34.580592618716004</v>
      </c>
      <c r="L36" s="20">
        <v>29.622034214250288</v>
      </c>
      <c r="M36" s="20">
        <v>33.951931212629027</v>
      </c>
      <c r="N36" s="20">
        <v>36.941536086962671</v>
      </c>
      <c r="O36" s="20">
        <v>56.034539318189871</v>
      </c>
      <c r="P36" s="20">
        <v>57.723205054980518</v>
      </c>
      <c r="R36" s="25">
        <f t="shared" si="3"/>
        <v>42.789446663885826</v>
      </c>
    </row>
    <row r="37" spans="2:18">
      <c r="D37" s="8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10"/>
    </row>
    <row r="38" spans="2:18">
      <c r="B38" s="13" t="s">
        <v>6</v>
      </c>
      <c r="C38" s="1" t="s">
        <v>7</v>
      </c>
      <c r="D38" s="8" t="s">
        <v>21</v>
      </c>
      <c r="E38" s="1" t="s">
        <v>22</v>
      </c>
      <c r="F38" s="15">
        <v>2.604957001197844E-2</v>
      </c>
      <c r="G38" s="15">
        <v>2.3652070479040641E-2</v>
      </c>
      <c r="H38" s="15">
        <v>2.4234830511574715E-2</v>
      </c>
      <c r="I38" s="15">
        <v>2.3480072293556715E-2</v>
      </c>
      <c r="J38" s="15">
        <v>2.5129782357382047E-2</v>
      </c>
      <c r="K38" s="15">
        <v>2.3343933501065221E-2</v>
      </c>
      <c r="L38" s="15">
        <v>2.1905216984820199E-2</v>
      </c>
      <c r="M38" s="15">
        <v>2.1928452556105253E-2</v>
      </c>
      <c r="N38" s="15">
        <v>3.2374312890926363E-2</v>
      </c>
      <c r="O38" s="15">
        <v>2.5164291060222659E-2</v>
      </c>
      <c r="P38" s="15">
        <v>2.751165784816027E-2</v>
      </c>
      <c r="R38" s="26">
        <f>AVERAGE(F38:P38)</f>
        <v>2.4979471863166593E-2</v>
      </c>
    </row>
    <row r="39" spans="2:18">
      <c r="B39" s="13" t="s">
        <v>10</v>
      </c>
      <c r="C39" s="1" t="s">
        <v>7</v>
      </c>
      <c r="D39" s="8" t="s">
        <v>21</v>
      </c>
      <c r="E39" s="1" t="s">
        <v>22</v>
      </c>
      <c r="F39" s="15">
        <v>2.7695523600631846E-2</v>
      </c>
      <c r="G39" s="15">
        <v>2.5347824968578493E-2</v>
      </c>
      <c r="H39" s="15">
        <v>2.4394736855722361E-2</v>
      </c>
      <c r="I39" s="15">
        <v>2.3319099769795834E-2</v>
      </c>
      <c r="J39" s="15">
        <v>2.5340547603390173E-2</v>
      </c>
      <c r="K39" s="15">
        <v>2.3687523894931339E-2</v>
      </c>
      <c r="L39" s="15">
        <v>2.2403794253195691E-2</v>
      </c>
      <c r="M39" s="15">
        <v>2.2579834394487353E-2</v>
      </c>
      <c r="N39" s="15">
        <v>3.2798952283007859E-2</v>
      </c>
      <c r="O39" s="15">
        <v>2.5725508069336482E-2</v>
      </c>
      <c r="P39" s="15">
        <v>2.9355485990528174E-2</v>
      </c>
      <c r="R39" s="26">
        <f t="shared" ref="R39:R44" si="4">AVERAGE(F39:P39)</f>
        <v>2.5695348334873237E-2</v>
      </c>
    </row>
    <row r="40" spans="2:18">
      <c r="B40" s="14" t="s">
        <v>11</v>
      </c>
      <c r="C40" s="1" t="s">
        <v>7</v>
      </c>
      <c r="D40" s="8" t="s">
        <v>21</v>
      </c>
      <c r="E40" s="1" t="s">
        <v>22</v>
      </c>
      <c r="F40" s="15">
        <v>3.3323352537770037E-2</v>
      </c>
      <c r="G40" s="15">
        <v>3.111545725344626E-2</v>
      </c>
      <c r="H40" s="15">
        <v>2.9298086470503266E-2</v>
      </c>
      <c r="I40" s="15">
        <v>2.9251579234488647E-2</v>
      </c>
      <c r="J40" s="15">
        <v>3.0985078129169036E-2</v>
      </c>
      <c r="K40" s="15">
        <v>2.9576077981487366E-2</v>
      </c>
      <c r="L40" s="15">
        <v>2.5944402402145267E-2</v>
      </c>
      <c r="M40" s="15">
        <v>2.6161062069705376E-2</v>
      </c>
      <c r="N40" s="15">
        <v>3.823998517360408E-2</v>
      </c>
      <c r="O40" s="15">
        <v>2.9468950823562778E-2</v>
      </c>
      <c r="P40" s="15">
        <v>3.3203247041995211E-2</v>
      </c>
      <c r="R40" s="26">
        <f t="shared" si="4"/>
        <v>3.0597025374352483E-2</v>
      </c>
    </row>
    <row r="41" spans="2:18">
      <c r="B41" s="14" t="s">
        <v>12</v>
      </c>
      <c r="C41" s="1" t="s">
        <v>7</v>
      </c>
      <c r="D41" s="8" t="s">
        <v>21</v>
      </c>
      <c r="E41" s="1" t="s">
        <v>22</v>
      </c>
      <c r="F41" s="15">
        <v>2.7497209101350006E-2</v>
      </c>
      <c r="G41" s="15">
        <v>2.545768434099981E-2</v>
      </c>
      <c r="H41" s="15">
        <v>2.4119085988213485E-2</v>
      </c>
      <c r="I41" s="15">
        <v>2.4594349585950848E-2</v>
      </c>
      <c r="J41" s="15">
        <v>2.5966492750320824E-2</v>
      </c>
      <c r="K41" s="15">
        <v>2.5989735549185808E-2</v>
      </c>
      <c r="L41" s="15">
        <v>2.4227596914325338E-2</v>
      </c>
      <c r="M41" s="15">
        <v>2.4362207732069621E-2</v>
      </c>
      <c r="N41" s="15">
        <v>3.4298904205131105E-2</v>
      </c>
      <c r="O41" s="15">
        <v>2.7155326809132744E-2</v>
      </c>
      <c r="P41" s="15">
        <v>3.0607118482022928E-2</v>
      </c>
      <c r="R41" s="26">
        <f t="shared" si="4"/>
        <v>2.6752337405336588E-2</v>
      </c>
    </row>
    <row r="42" spans="2:18">
      <c r="B42" s="14" t="s">
        <v>13</v>
      </c>
      <c r="C42" s="1" t="s">
        <v>14</v>
      </c>
      <c r="D42" s="8" t="s">
        <v>21</v>
      </c>
      <c r="E42" s="1" t="s">
        <v>22</v>
      </c>
      <c r="F42" s="15">
        <v>4.112297428130255E-2</v>
      </c>
      <c r="G42" s="15">
        <v>4.0249357067308061E-2</v>
      </c>
      <c r="H42" s="15">
        <v>3.5621511213271444E-2</v>
      </c>
      <c r="I42" s="15">
        <v>3.5563269794539977E-2</v>
      </c>
      <c r="J42" s="15">
        <v>3.6204938423928155E-2</v>
      </c>
      <c r="K42" s="15">
        <v>3.5732499226336818E-2</v>
      </c>
      <c r="L42" s="15">
        <v>3.3193917197094955E-2</v>
      </c>
      <c r="M42" s="15">
        <v>3.064041685047143E-2</v>
      </c>
      <c r="N42" s="15">
        <v>3.4150197816182497E-2</v>
      </c>
      <c r="O42" s="15">
        <v>3.7928599242858345E-2</v>
      </c>
      <c r="P42" s="15">
        <v>3.317239262776573E-2</v>
      </c>
      <c r="R42" s="26">
        <f t="shared" si="4"/>
        <v>3.5780006703732721E-2</v>
      </c>
    </row>
    <row r="43" spans="2:18">
      <c r="B43" s="14" t="s">
        <v>15</v>
      </c>
      <c r="C43" s="1" t="s">
        <v>14</v>
      </c>
      <c r="D43" s="8" t="s">
        <v>21</v>
      </c>
      <c r="E43" s="1" t="s">
        <v>22</v>
      </c>
      <c r="F43" s="15">
        <v>3.6464628812983013E-2</v>
      </c>
      <c r="G43" s="15">
        <v>3.6014957678021313E-2</v>
      </c>
      <c r="H43" s="15">
        <v>3.4850569691005834E-2</v>
      </c>
      <c r="I43" s="15">
        <v>3.3112815263233203E-2</v>
      </c>
      <c r="J43" s="15">
        <v>3.2411346666234124E-2</v>
      </c>
      <c r="K43" s="15">
        <v>2.9735207806072313E-2</v>
      </c>
      <c r="L43" s="15">
        <v>2.5508222574013882E-2</v>
      </c>
      <c r="M43" s="15">
        <v>2.6959978903458012E-2</v>
      </c>
      <c r="N43" s="15">
        <v>3.1142279639754633E-2</v>
      </c>
      <c r="O43" s="15">
        <v>3.6511874151016421E-2</v>
      </c>
      <c r="P43" s="15">
        <v>3.190702251065259E-2</v>
      </c>
      <c r="R43" s="26">
        <f t="shared" si="4"/>
        <v>3.2238082154222303E-2</v>
      </c>
    </row>
    <row r="44" spans="2:18">
      <c r="B44" s="16" t="s">
        <v>16</v>
      </c>
      <c r="C44" s="11" t="s">
        <v>14</v>
      </c>
      <c r="D44" s="12" t="s">
        <v>21</v>
      </c>
      <c r="E44" s="11" t="s">
        <v>22</v>
      </c>
      <c r="F44" s="23">
        <v>2.8110720808884718E-2</v>
      </c>
      <c r="G44" s="23">
        <v>2.7077865320914902E-2</v>
      </c>
      <c r="H44" s="23">
        <v>2.5460682394593745E-2</v>
      </c>
      <c r="I44" s="23">
        <v>2.6353646156115004E-2</v>
      </c>
      <c r="J44" s="23">
        <v>2.4104026455808659E-2</v>
      </c>
      <c r="K44" s="23">
        <v>2.3339271026721051E-2</v>
      </c>
      <c r="L44" s="23">
        <v>2.104150833096971E-2</v>
      </c>
      <c r="M44" s="23">
        <v>2.019786098335331E-2</v>
      </c>
      <c r="N44" s="23">
        <v>2.343618370548298E-2</v>
      </c>
      <c r="O44" s="23">
        <v>2.4821792265166644E-2</v>
      </c>
      <c r="P44" s="23">
        <v>2.1557297631148154E-2</v>
      </c>
      <c r="R44" s="27">
        <f t="shared" si="4"/>
        <v>2.413644137083262E-2</v>
      </c>
    </row>
    <row r="46" spans="2:18">
      <c r="B46" s="13" t="s">
        <v>6</v>
      </c>
      <c r="C46" s="1" t="s">
        <v>7</v>
      </c>
      <c r="D46" s="8" t="s">
        <v>23</v>
      </c>
      <c r="E46" s="1" t="s">
        <v>22</v>
      </c>
      <c r="F46" s="15">
        <v>1.057245823340726E-2</v>
      </c>
      <c r="G46" s="15">
        <v>9.3841810933694165E-3</v>
      </c>
      <c r="H46" s="15">
        <v>1.0509241605370838E-2</v>
      </c>
      <c r="I46" s="15">
        <v>9.4014685306424272E-3</v>
      </c>
      <c r="J46" s="15">
        <v>9.6485083496857978E-3</v>
      </c>
      <c r="K46" s="15">
        <v>8.7239572014007841E-3</v>
      </c>
      <c r="L46" s="15">
        <v>8.2687700807959445E-3</v>
      </c>
      <c r="M46" s="15">
        <v>7.8020551169687346E-3</v>
      </c>
      <c r="N46" s="15">
        <v>8.184142839528015E-3</v>
      </c>
      <c r="O46" s="15">
        <v>8.0080492146984011E-3</v>
      </c>
      <c r="P46" s="15">
        <v>7.9267083394844486E-3</v>
      </c>
      <c r="R46" s="26">
        <f>AVERAGE(F46:P46)</f>
        <v>8.9481400550320035E-3</v>
      </c>
    </row>
    <row r="47" spans="2:18">
      <c r="B47" s="13" t="s">
        <v>10</v>
      </c>
      <c r="C47" s="1" t="s">
        <v>7</v>
      </c>
      <c r="D47" s="8" t="s">
        <v>23</v>
      </c>
      <c r="E47" s="1" t="s">
        <v>22</v>
      </c>
      <c r="F47" s="15">
        <v>9.6426485766921421E-3</v>
      </c>
      <c r="G47" s="15">
        <v>1.0168112135734299E-2</v>
      </c>
      <c r="H47" s="15">
        <v>9.9806173525924038E-3</v>
      </c>
      <c r="I47" s="15">
        <v>9.5379329794502161E-3</v>
      </c>
      <c r="J47" s="15">
        <v>8.9871713425247884E-3</v>
      </c>
      <c r="K47" s="15">
        <v>8.2145940994905031E-3</v>
      </c>
      <c r="L47" s="15">
        <v>8.445441758286272E-3</v>
      </c>
      <c r="M47" s="15">
        <v>7.929528944383037E-3</v>
      </c>
      <c r="N47" s="15">
        <v>8.1027803936527375E-3</v>
      </c>
      <c r="O47" s="15">
        <v>8.2254875671203855E-3</v>
      </c>
      <c r="P47" s="15">
        <v>8.9415863375987819E-3</v>
      </c>
      <c r="R47" s="26">
        <f t="shared" ref="R47:R52" si="5">AVERAGE(F47:P47)</f>
        <v>8.9250819534114154E-3</v>
      </c>
    </row>
    <row r="48" spans="2:18">
      <c r="B48" s="14" t="s">
        <v>11</v>
      </c>
      <c r="C48" s="1" t="s">
        <v>7</v>
      </c>
      <c r="D48" s="8" t="s">
        <v>23</v>
      </c>
      <c r="E48" s="1" t="s">
        <v>22</v>
      </c>
      <c r="F48" s="15">
        <v>1.3588981793108626E-2</v>
      </c>
      <c r="G48" s="15">
        <v>1.3864037473792789E-2</v>
      </c>
      <c r="H48" s="15">
        <v>1.2969371970498685E-2</v>
      </c>
      <c r="I48" s="15">
        <v>1.3252454663803769E-2</v>
      </c>
      <c r="J48" s="15">
        <v>1.2390387418492983E-2</v>
      </c>
      <c r="K48" s="15">
        <v>1.1860305346848269E-2</v>
      </c>
      <c r="L48" s="15">
        <v>1.0874010852923388E-2</v>
      </c>
      <c r="M48" s="15">
        <v>9.5820594289877294E-3</v>
      </c>
      <c r="N48" s="15">
        <v>9.9616039975565663E-3</v>
      </c>
      <c r="O48" s="15">
        <v>1.033092838831289E-2</v>
      </c>
      <c r="P48" s="15">
        <v>1.0929796563618021E-2</v>
      </c>
      <c r="R48" s="26">
        <f t="shared" si="5"/>
        <v>1.1782176172540338E-2</v>
      </c>
    </row>
    <row r="49" spans="2:18">
      <c r="B49" s="14" t="s">
        <v>12</v>
      </c>
      <c r="C49" s="1" t="s">
        <v>7</v>
      </c>
      <c r="D49" s="8" t="s">
        <v>23</v>
      </c>
      <c r="E49" s="1" t="s">
        <v>22</v>
      </c>
      <c r="F49" s="15">
        <v>1.0298598934152818E-2</v>
      </c>
      <c r="G49" s="15">
        <v>1.0797973607746716E-2</v>
      </c>
      <c r="H49" s="15">
        <v>1.048369930535996E-2</v>
      </c>
      <c r="I49" s="15">
        <v>1.0064924393987209E-2</v>
      </c>
      <c r="J49" s="15">
        <v>9.399369050278163E-3</v>
      </c>
      <c r="K49" s="15">
        <v>1.0625797864960202E-2</v>
      </c>
      <c r="L49" s="15">
        <v>1.0479607394379815E-2</v>
      </c>
      <c r="M49" s="15">
        <v>9.8039224826010334E-3</v>
      </c>
      <c r="N49" s="15">
        <v>9.5183948936827713E-3</v>
      </c>
      <c r="O49" s="15">
        <v>1.0653504618113603E-2</v>
      </c>
      <c r="P49" s="15">
        <v>1.0499267069649943E-2</v>
      </c>
      <c r="R49" s="26">
        <f t="shared" si="5"/>
        <v>1.0238641783173838E-2</v>
      </c>
    </row>
    <row r="50" spans="2:18">
      <c r="B50" s="14" t="s">
        <v>13</v>
      </c>
      <c r="C50" s="1" t="s">
        <v>14</v>
      </c>
      <c r="D50" s="8" t="s">
        <v>23</v>
      </c>
      <c r="E50" s="1" t="s">
        <v>22</v>
      </c>
      <c r="F50" s="15">
        <v>1.2441729837800269E-2</v>
      </c>
      <c r="G50" s="15">
        <v>1.3499053699809277E-2</v>
      </c>
      <c r="H50" s="15">
        <v>1.0973750765460619E-2</v>
      </c>
      <c r="I50" s="15">
        <v>1.0837262160129719E-2</v>
      </c>
      <c r="J50" s="15">
        <v>1.4554447740646995E-2</v>
      </c>
      <c r="K50" s="15">
        <v>1.4573569365144935E-2</v>
      </c>
      <c r="L50" s="15">
        <v>1.490253549751305E-2</v>
      </c>
      <c r="M50" s="15">
        <v>9.5235878062524277E-3</v>
      </c>
      <c r="N50" s="15">
        <v>1.2007709580287563E-2</v>
      </c>
      <c r="O50" s="15">
        <v>1.7564392875158437E-2</v>
      </c>
      <c r="P50" s="15">
        <v>1.536154597922843E-2</v>
      </c>
      <c r="R50" s="26">
        <f t="shared" si="5"/>
        <v>1.3294507755221063E-2</v>
      </c>
    </row>
    <row r="51" spans="2:18">
      <c r="B51" s="14" t="s">
        <v>15</v>
      </c>
      <c r="C51" s="1" t="s">
        <v>14</v>
      </c>
      <c r="D51" s="8" t="s">
        <v>23</v>
      </c>
      <c r="E51" s="1" t="s">
        <v>22</v>
      </c>
      <c r="F51" s="15">
        <v>1.3532678505013848E-2</v>
      </c>
      <c r="G51" s="15">
        <v>1.4626881970394341E-2</v>
      </c>
      <c r="H51" s="15">
        <v>1.5248575941466409E-2</v>
      </c>
      <c r="I51" s="15">
        <v>1.3334495226115109E-2</v>
      </c>
      <c r="J51" s="15">
        <v>1.5059891733754658E-2</v>
      </c>
      <c r="K51" s="15">
        <v>1.278582938890579E-2</v>
      </c>
      <c r="L51" s="15">
        <v>1.097049266141651E-2</v>
      </c>
      <c r="M51" s="15">
        <v>1.0068858047590275E-2</v>
      </c>
      <c r="N51" s="15">
        <v>1.3433100929044421E-2</v>
      </c>
      <c r="O51" s="15">
        <v>1.6943862291890512E-2</v>
      </c>
      <c r="P51" s="15">
        <v>1.17099562112708E-2</v>
      </c>
      <c r="R51" s="26">
        <f t="shared" si="5"/>
        <v>1.3428602082442063E-2</v>
      </c>
    </row>
    <row r="52" spans="2:18">
      <c r="B52" s="16" t="s">
        <v>16</v>
      </c>
      <c r="C52" s="11" t="s">
        <v>14</v>
      </c>
      <c r="D52" s="12" t="s">
        <v>23</v>
      </c>
      <c r="E52" s="11" t="s">
        <v>22</v>
      </c>
      <c r="F52" s="23">
        <v>1.2864250933766553E-2</v>
      </c>
      <c r="G52" s="23">
        <v>1.2857851428343376E-2</v>
      </c>
      <c r="H52" s="23">
        <v>1.1092714966904744E-2</v>
      </c>
      <c r="I52" s="23">
        <v>9.8228037155701012E-3</v>
      </c>
      <c r="J52" s="23">
        <v>7.6989703547636614E-3</v>
      </c>
      <c r="K52" s="23">
        <v>7.3170919264652868E-3</v>
      </c>
      <c r="L52" s="23">
        <v>5.9678411046482742E-3</v>
      </c>
      <c r="M52" s="23">
        <v>6.1053717831353596E-3</v>
      </c>
      <c r="N52" s="23">
        <v>6.4334388034021014E-3</v>
      </c>
      <c r="O52" s="23">
        <v>9.2643942024395153E-3</v>
      </c>
      <c r="P52" s="23">
        <v>9.1320329690949813E-3</v>
      </c>
      <c r="R52" s="27">
        <f t="shared" si="5"/>
        <v>8.9597056535030868E-3</v>
      </c>
    </row>
    <row r="53" spans="2:18">
      <c r="B53" s="1" t="s">
        <v>24</v>
      </c>
      <c r="F53" s="72">
        <f xml:space="preserve"> AVERAGE(F46:F49)</f>
        <v>1.1025671884340211E-2</v>
      </c>
      <c r="G53" s="72">
        <f t="shared" ref="G53:P53" si="6" xml:space="preserve"> AVERAGE(G46:G49)</f>
        <v>1.1053576077660804E-2</v>
      </c>
      <c r="H53" s="72">
        <f t="shared" si="6"/>
        <v>1.0985732558455471E-2</v>
      </c>
      <c r="I53" s="72">
        <f t="shared" si="6"/>
        <v>1.0564195141970906E-2</v>
      </c>
      <c r="J53" s="72">
        <f t="shared" si="6"/>
        <v>1.0106359040245433E-2</v>
      </c>
      <c r="K53" s="72">
        <f t="shared" si="6"/>
        <v>9.8561636281749385E-3</v>
      </c>
      <c r="L53" s="72">
        <f t="shared" si="6"/>
        <v>9.5169575215963559E-3</v>
      </c>
      <c r="M53" s="72">
        <f t="shared" si="6"/>
        <v>8.7793914932351343E-3</v>
      </c>
      <c r="N53" s="72">
        <f t="shared" si="6"/>
        <v>8.941730531105023E-3</v>
      </c>
      <c r="O53" s="72">
        <f t="shared" si="6"/>
        <v>9.3044924470613195E-3</v>
      </c>
      <c r="P53" s="72">
        <f t="shared" si="6"/>
        <v>9.5743395775877982E-3</v>
      </c>
    </row>
    <row r="55" spans="2:18">
      <c r="B55" s="13" t="s">
        <v>6</v>
      </c>
      <c r="C55" s="1" t="s">
        <v>7</v>
      </c>
      <c r="D55" s="8" t="s">
        <v>25</v>
      </c>
      <c r="E55" s="1" t="s">
        <v>22</v>
      </c>
      <c r="F55" s="15">
        <f xml:space="preserve"> (F46-$F46)/$F46</f>
        <v>0</v>
      </c>
      <c r="G55" s="15">
        <f t="shared" ref="G55:P55" si="7" xml:space="preserve"> (G46-$F46)/$F46</f>
        <v>-0.11239364713525943</v>
      </c>
      <c r="H55" s="15">
        <f t="shared" si="7"/>
        <v>-5.9793689074758884E-3</v>
      </c>
      <c r="I55" s="15">
        <f t="shared" si="7"/>
        <v>-0.11075850827811216</v>
      </c>
      <c r="J55" s="15">
        <f t="shared" si="7"/>
        <v>-8.7392152640710388E-2</v>
      </c>
      <c r="K55" s="15">
        <f t="shared" si="7"/>
        <v>-0.17484117611980832</v>
      </c>
      <c r="L55" s="15">
        <f t="shared" si="7"/>
        <v>-0.21789522377416762</v>
      </c>
      <c r="M55" s="15">
        <f t="shared" si="7"/>
        <v>-0.26203963688260307</v>
      </c>
      <c r="N55" s="15">
        <f t="shared" si="7"/>
        <v>-0.22589972371161085</v>
      </c>
      <c r="O55" s="15">
        <f t="shared" si="7"/>
        <v>-0.24255560647246077</v>
      </c>
      <c r="P55" s="15">
        <f t="shared" si="7"/>
        <v>-0.25024926422150995</v>
      </c>
    </row>
    <row r="56" spans="2:18">
      <c r="B56" s="13" t="s">
        <v>10</v>
      </c>
      <c r="C56" s="1" t="s">
        <v>7</v>
      </c>
      <c r="D56" s="8" t="s">
        <v>25</v>
      </c>
      <c r="E56" s="1" t="s">
        <v>22</v>
      </c>
      <c r="F56" s="15">
        <f xml:space="preserve"> (F47-$F47)/$F47</f>
        <v>0</v>
      </c>
      <c r="G56" s="15">
        <f t="shared" ref="G56:P56" si="8" xml:space="preserve"> (G47-$F47)/$F47</f>
        <v>5.4493695882715042E-2</v>
      </c>
      <c r="H56" s="15">
        <f t="shared" si="8"/>
        <v>3.5049371882864992E-2</v>
      </c>
      <c r="I56" s="15">
        <f t="shared" si="8"/>
        <v>-1.0859630153383457E-2</v>
      </c>
      <c r="J56" s="15">
        <f t="shared" si="8"/>
        <v>-6.7976887154401672E-2</v>
      </c>
      <c r="K56" s="15">
        <f t="shared" si="8"/>
        <v>-0.14809774159492656</v>
      </c>
      <c r="L56" s="15">
        <f t="shared" si="8"/>
        <v>-0.12415746658026247</v>
      </c>
      <c r="M56" s="15">
        <f t="shared" si="8"/>
        <v>-0.17766069339600277</v>
      </c>
      <c r="N56" s="15">
        <f t="shared" si="8"/>
        <v>-0.15969348782050585</v>
      </c>
      <c r="O56" s="15">
        <f t="shared" si="8"/>
        <v>-0.14696802422077959</v>
      </c>
      <c r="P56" s="15">
        <f t="shared" si="8"/>
        <v>-7.2704323248691471E-2</v>
      </c>
    </row>
    <row r="57" spans="2:18">
      <c r="B57" s="14" t="s">
        <v>11</v>
      </c>
      <c r="C57" s="1" t="s">
        <v>7</v>
      </c>
      <c r="D57" s="8" t="s">
        <v>25</v>
      </c>
      <c r="E57" s="1" t="s">
        <v>22</v>
      </c>
      <c r="F57" s="15">
        <f xml:space="preserve"> (F48-$F48)/$F48</f>
        <v>0</v>
      </c>
      <c r="G57" s="15">
        <f t="shared" ref="G57:P57" si="9" xml:space="preserve"> (G48-$F48)/$F48</f>
        <v>2.0241080963376679E-2</v>
      </c>
      <c r="H57" s="15">
        <f t="shared" si="9"/>
        <v>-4.5596486333079264E-2</v>
      </c>
      <c r="I57" s="15">
        <f t="shared" si="9"/>
        <v>-2.4764705290540551E-2</v>
      </c>
      <c r="J57" s="15">
        <f t="shared" si="9"/>
        <v>-8.8203398375549052E-2</v>
      </c>
      <c r="K57" s="15">
        <f t="shared" si="9"/>
        <v>-0.12721162428350738</v>
      </c>
      <c r="L57" s="15">
        <f t="shared" si="9"/>
        <v>-0.19979208019559491</v>
      </c>
      <c r="M57" s="15">
        <f t="shared" si="9"/>
        <v>-0.29486553335091853</v>
      </c>
      <c r="N57" s="15">
        <f t="shared" si="9"/>
        <v>-0.2669352163965375</v>
      </c>
      <c r="O57" s="15">
        <f t="shared" si="9"/>
        <v>-0.23975699242219831</v>
      </c>
      <c r="P57" s="15">
        <f t="shared" si="9"/>
        <v>-0.19568686381191241</v>
      </c>
    </row>
    <row r="58" spans="2:18">
      <c r="B58" s="14" t="s">
        <v>12</v>
      </c>
      <c r="C58" s="1" t="s">
        <v>7</v>
      </c>
      <c r="D58" s="8" t="s">
        <v>25</v>
      </c>
      <c r="E58" s="1" t="s">
        <v>22</v>
      </c>
      <c r="F58" s="15">
        <f xml:space="preserve"> (F49-$F49)/$F49</f>
        <v>0</v>
      </c>
      <c r="G58" s="15">
        <f t="shared" ref="G58:P58" si="10" xml:space="preserve"> (G49-$F49)/$F49</f>
        <v>4.8489573852404565E-2</v>
      </c>
      <c r="H58" s="15">
        <f t="shared" si="10"/>
        <v>1.7973354666070279E-2</v>
      </c>
      <c r="I58" s="15">
        <f t="shared" si="10"/>
        <v>-2.2689934976561191E-2</v>
      </c>
      <c r="J58" s="15">
        <f xml:space="preserve"> (J49-$F49)/$F49</f>
        <v>-8.73157494164159E-2</v>
      </c>
      <c r="K58" s="15">
        <f t="shared" si="10"/>
        <v>3.1771208190495413E-2</v>
      </c>
      <c r="L58" s="15">
        <f t="shared" si="10"/>
        <v>1.7576027708655215E-2</v>
      </c>
      <c r="M58" s="15">
        <f t="shared" si="10"/>
        <v>-4.8033373735072826E-2</v>
      </c>
      <c r="N58" s="15">
        <f t="shared" si="10"/>
        <v>-7.5758270174274736E-2</v>
      </c>
      <c r="O58" s="15">
        <f t="shared" si="10"/>
        <v>3.4461550180755716E-2</v>
      </c>
      <c r="P58" s="15">
        <f t="shared" si="10"/>
        <v>1.9484993714208788E-2</v>
      </c>
    </row>
    <row r="59" spans="2:18">
      <c r="B59" s="14" t="s">
        <v>13</v>
      </c>
      <c r="C59" s="1" t="s">
        <v>14</v>
      </c>
      <c r="D59" s="8" t="s">
        <v>25</v>
      </c>
      <c r="E59" s="1" t="s">
        <v>22</v>
      </c>
      <c r="F59" s="15">
        <f xml:space="preserve"> (F50-$F50)/$F50</f>
        <v>0</v>
      </c>
      <c r="G59" s="15">
        <f t="shared" ref="G59:P59" si="11" xml:space="preserve"> (G50-$F50)/$F50</f>
        <v>8.4982062445743148E-2</v>
      </c>
      <c r="H59" s="15">
        <f t="shared" si="11"/>
        <v>-0.11798834177219138</v>
      </c>
      <c r="I59" s="15">
        <f t="shared" si="11"/>
        <v>-0.1289585691529711</v>
      </c>
      <c r="J59" s="15">
        <f t="shared" si="11"/>
        <v>0.16980901614081828</v>
      </c>
      <c r="K59" s="15">
        <f t="shared" si="11"/>
        <v>0.17134591050737533</v>
      </c>
      <c r="L59" s="15">
        <f t="shared" si="11"/>
        <v>0.19778645669000139</v>
      </c>
      <c r="M59" s="15">
        <f t="shared" si="11"/>
        <v>-0.23454471923043912</v>
      </c>
      <c r="N59" s="15">
        <f t="shared" si="11"/>
        <v>-3.4884237414806445E-2</v>
      </c>
      <c r="O59" s="15">
        <f t="shared" si="11"/>
        <v>0.41173237999386336</v>
      </c>
      <c r="P59" s="15">
        <f t="shared" si="11"/>
        <v>0.23467927526904028</v>
      </c>
    </row>
    <row r="60" spans="2:18">
      <c r="B60" s="14" t="s">
        <v>15</v>
      </c>
      <c r="C60" s="1" t="s">
        <v>14</v>
      </c>
      <c r="D60" s="8" t="s">
        <v>25</v>
      </c>
      <c r="E60" s="1" t="s">
        <v>22</v>
      </c>
      <c r="F60" s="15">
        <f t="shared" ref="F60:P60" si="12" xml:space="preserve"> (F51-$F51)/$F51</f>
        <v>0</v>
      </c>
      <c r="G60" s="15">
        <f t="shared" si="12"/>
        <v>8.0856385155022442E-2</v>
      </c>
      <c r="H60" s="15">
        <f t="shared" si="12"/>
        <v>0.12679658619073986</v>
      </c>
      <c r="I60" s="15">
        <f t="shared" si="12"/>
        <v>-1.4644793255475016E-2</v>
      </c>
      <c r="J60" s="15">
        <f t="shared" si="12"/>
        <v>0.11285372871120666</v>
      </c>
      <c r="K60" s="15">
        <f t="shared" si="12"/>
        <v>-5.5188565651016611E-2</v>
      </c>
      <c r="L60" s="15">
        <f t="shared" si="12"/>
        <v>-0.18933323825346546</v>
      </c>
      <c r="M60" s="15">
        <f t="shared" si="12"/>
        <v>-0.25595970939088142</v>
      </c>
      <c r="N60" s="15">
        <f t="shared" si="12"/>
        <v>-7.358305004625156E-3</v>
      </c>
      <c r="O60" s="15">
        <f t="shared" si="12"/>
        <v>0.25207011203383151</v>
      </c>
      <c r="P60" s="15">
        <f t="shared" si="12"/>
        <v>-0.13469043050625421</v>
      </c>
    </row>
    <row r="61" spans="2:18">
      <c r="B61" s="16" t="s">
        <v>16</v>
      </c>
      <c r="C61" s="11" t="s">
        <v>14</v>
      </c>
      <c r="D61" s="12" t="s">
        <v>25</v>
      </c>
      <c r="E61" s="11" t="s">
        <v>22</v>
      </c>
      <c r="F61" s="23">
        <f t="shared" ref="F61:P61" si="13" xml:space="preserve"> (F52-$F52)/$F52</f>
        <v>0</v>
      </c>
      <c r="G61" s="23">
        <f t="shared" si="13"/>
        <v>-4.9746428735920889E-4</v>
      </c>
      <c r="H61" s="23">
        <f t="shared" si="13"/>
        <v>-0.13770999772803069</v>
      </c>
      <c r="I61" s="23">
        <f t="shared" si="13"/>
        <v>-0.23642629748562743</v>
      </c>
      <c r="J61" s="23">
        <f t="shared" si="13"/>
        <v>-0.40152206339856722</v>
      </c>
      <c r="K61" s="23">
        <f t="shared" si="13"/>
        <v>-0.43120730743372565</v>
      </c>
      <c r="L61" s="23">
        <f t="shared" si="13"/>
        <v>-0.536091052998378</v>
      </c>
      <c r="M61" s="23">
        <f t="shared" si="13"/>
        <v>-0.52540013292886267</v>
      </c>
      <c r="N61" s="23">
        <f t="shared" si="13"/>
        <v>-0.49989790804566958</v>
      </c>
      <c r="O61" s="23">
        <f t="shared" si="13"/>
        <v>-0.27983415045783994</v>
      </c>
      <c r="P61" s="23">
        <f t="shared" si="13"/>
        <v>-0.29012322473243352</v>
      </c>
    </row>
    <row r="62" spans="2:18">
      <c r="B62" s="1" t="s">
        <v>24</v>
      </c>
      <c r="F62" s="72">
        <f xml:space="preserve"> AVERAGE(F55:F58)</f>
        <v>0</v>
      </c>
      <c r="G62" s="72">
        <f t="shared" ref="G62:P62" si="14" xml:space="preserve"> AVERAGE(G55:G58)</f>
        <v>2.7076758908092143E-3</v>
      </c>
      <c r="H62" s="72">
        <f t="shared" si="14"/>
        <v>3.6171782709502973E-4</v>
      </c>
      <c r="I62" s="72">
        <f t="shared" si="14"/>
        <v>-4.2268194674649338E-2</v>
      </c>
      <c r="J62" s="72">
        <f t="shared" si="14"/>
        <v>-8.2722046896769263E-2</v>
      </c>
      <c r="K62" s="72">
        <f t="shared" si="14"/>
        <v>-0.10459483345193671</v>
      </c>
      <c r="L62" s="72">
        <f t="shared" si="14"/>
        <v>-0.13106718571034245</v>
      </c>
      <c r="M62" s="72">
        <f t="shared" si="14"/>
        <v>-0.19564980934114928</v>
      </c>
      <c r="N62" s="72">
        <f t="shared" si="14"/>
        <v>-0.18207167452573222</v>
      </c>
      <c r="O62" s="72">
        <f t="shared" si="14"/>
        <v>-0.14870476823367074</v>
      </c>
      <c r="P62" s="72">
        <f t="shared" si="14"/>
        <v>-0.12478886439197627</v>
      </c>
      <c r="Q62" s="75"/>
    </row>
    <row r="64" spans="2:18">
      <c r="B64" s="13" t="s">
        <v>6</v>
      </c>
      <c r="C64" s="1" t="s">
        <v>7</v>
      </c>
      <c r="D64" s="8" t="s">
        <v>26</v>
      </c>
      <c r="E64" s="1" t="s">
        <v>22</v>
      </c>
      <c r="F64" s="15">
        <f xml:space="preserve"> F30/F22</f>
        <v>0.4058592225724148</v>
      </c>
      <c r="G64" s="15">
        <f t="shared" ref="G64:P64" si="15" xml:space="preserve"> G30/G22</f>
        <v>0.39675939160105411</v>
      </c>
      <c r="H64" s="15">
        <f t="shared" si="15"/>
        <v>0.43364205086359298</v>
      </c>
      <c r="I64" s="15">
        <f t="shared" si="15"/>
        <v>0.40040202658244506</v>
      </c>
      <c r="J64" s="15">
        <f t="shared" si="15"/>
        <v>0.38394715133103735</v>
      </c>
      <c r="K64" s="15">
        <f t="shared" si="15"/>
        <v>0.37371410439473263</v>
      </c>
      <c r="L64" s="15">
        <f t="shared" si="15"/>
        <v>0.3774794874904005</v>
      </c>
      <c r="M64" s="15">
        <f t="shared" si="15"/>
        <v>0.3557959731543624</v>
      </c>
      <c r="N64" s="15">
        <f t="shared" si="15"/>
        <v>0.25279742205190731</v>
      </c>
      <c r="O64" s="15">
        <f t="shared" si="15"/>
        <v>0.31823067041839981</v>
      </c>
      <c r="P64" s="15">
        <f t="shared" si="15"/>
        <v>0.28812179852020492</v>
      </c>
    </row>
    <row r="65" spans="2:16">
      <c r="B65" s="13" t="s">
        <v>10</v>
      </c>
      <c r="C65" s="1" t="s">
        <v>7</v>
      </c>
      <c r="D65" s="8" t="s">
        <v>26</v>
      </c>
      <c r="E65" s="1" t="s">
        <v>22</v>
      </c>
      <c r="F65" s="15">
        <f t="shared" ref="F65:P65" si="16" xml:space="preserve"> F31/F23</f>
        <v>0.34816632159545646</v>
      </c>
      <c r="G65" s="15">
        <f t="shared" si="16"/>
        <v>0.40114337811385509</v>
      </c>
      <c r="H65" s="15">
        <f t="shared" si="16"/>
        <v>0.4091299451853368</v>
      </c>
      <c r="I65" s="15">
        <f t="shared" si="16"/>
        <v>0.4090180613148825</v>
      </c>
      <c r="J65" s="15">
        <f t="shared" si="16"/>
        <v>0.35465576684390371</v>
      </c>
      <c r="K65" s="15">
        <f t="shared" si="16"/>
        <v>0.34678990239449481</v>
      </c>
      <c r="L65" s="15">
        <f t="shared" si="16"/>
        <v>0.37696479724998411</v>
      </c>
      <c r="M65" s="15">
        <f t="shared" si="16"/>
        <v>0.35117746241393849</v>
      </c>
      <c r="N65" s="15">
        <f t="shared" si="16"/>
        <v>0.24704387883299989</v>
      </c>
      <c r="O65" s="15">
        <f t="shared" si="16"/>
        <v>0.31974052932018687</v>
      </c>
      <c r="P65" s="15">
        <f t="shared" si="16"/>
        <v>0.30459677419354836</v>
      </c>
    </row>
    <row r="66" spans="2:16">
      <c r="B66" s="14" t="s">
        <v>11</v>
      </c>
      <c r="C66" s="1" t="s">
        <v>7</v>
      </c>
      <c r="D66" s="8" t="s">
        <v>26</v>
      </c>
      <c r="E66" s="1" t="s">
        <v>22</v>
      </c>
      <c r="F66" s="15">
        <f t="shared" ref="F66:P66" si="17" xml:space="preserve"> F32/F24</f>
        <v>0.40779155631794023</v>
      </c>
      <c r="G66" s="15">
        <f t="shared" si="17"/>
        <v>0.44556753130334431</v>
      </c>
      <c r="H66" s="15">
        <f t="shared" si="17"/>
        <v>0.44266959152967184</v>
      </c>
      <c r="I66" s="15">
        <f t="shared" si="17"/>
        <v>0.45305091248470636</v>
      </c>
      <c r="J66" s="15">
        <f xml:space="preserve"> J32/J24</f>
        <v>0.39988240038771433</v>
      </c>
      <c r="K66" s="15">
        <f t="shared" si="17"/>
        <v>0.40101007828935337</v>
      </c>
      <c r="L66" s="15">
        <f t="shared" si="17"/>
        <v>0.41912743582886486</v>
      </c>
      <c r="M66" s="15">
        <f t="shared" si="17"/>
        <v>0.36627180515288782</v>
      </c>
      <c r="N66" s="15">
        <f t="shared" si="17"/>
        <v>0.26050229759065818</v>
      </c>
      <c r="O66" s="15">
        <f t="shared" si="17"/>
        <v>0.35056994224757027</v>
      </c>
      <c r="P66" s="15">
        <f t="shared" si="17"/>
        <v>0.32917854539328933</v>
      </c>
    </row>
    <row r="67" spans="2:16">
      <c r="B67" s="14" t="s">
        <v>12</v>
      </c>
      <c r="C67" s="1" t="s">
        <v>7</v>
      </c>
      <c r="D67" s="8" t="s">
        <v>26</v>
      </c>
      <c r="E67" s="1" t="s">
        <v>22</v>
      </c>
      <c r="F67" s="15">
        <f t="shared" ref="F67:P67" si="18" xml:space="preserve"> F33/F25</f>
        <v>0.37453251696177403</v>
      </c>
      <c r="G67" s="15">
        <f t="shared" si="18"/>
        <v>0.42415380217267018</v>
      </c>
      <c r="H67" s="15">
        <f t="shared" si="18"/>
        <v>0.43466403786955832</v>
      </c>
      <c r="I67" s="15">
        <f t="shared" si="18"/>
        <v>0.40923726642222913</v>
      </c>
      <c r="J67" s="15">
        <f t="shared" si="18"/>
        <v>0.36198069337500466</v>
      </c>
      <c r="K67" s="15">
        <f t="shared" si="18"/>
        <v>0.40884594015398057</v>
      </c>
      <c r="L67" s="15">
        <f t="shared" si="18"/>
        <v>0.43254836339890618</v>
      </c>
      <c r="M67" s="15">
        <f t="shared" si="18"/>
        <v>0.40242340063850074</v>
      </c>
      <c r="N67" s="15">
        <f t="shared" si="18"/>
        <v>0.27751309011962022</v>
      </c>
      <c r="O67" s="15">
        <f t="shared" si="18"/>
        <v>0.39231730455663932</v>
      </c>
      <c r="P67" s="15">
        <f t="shared" si="18"/>
        <v>0.34303350300083563</v>
      </c>
    </row>
    <row r="68" spans="2:16">
      <c r="B68" s="14" t="s">
        <v>13</v>
      </c>
      <c r="C68" s="1" t="s">
        <v>14</v>
      </c>
      <c r="D68" s="8" t="s">
        <v>26</v>
      </c>
      <c r="E68" s="1" t="s">
        <v>22</v>
      </c>
      <c r="F68" s="15">
        <f t="shared" ref="F68:P68" si="19" xml:space="preserve"> F34/F26</f>
        <v>0.30254936699598528</v>
      </c>
      <c r="G68" s="15">
        <f t="shared" si="19"/>
        <v>0.33538557342009523</v>
      </c>
      <c r="H68" s="15">
        <f t="shared" si="19"/>
        <v>0.30806527830217795</v>
      </c>
      <c r="I68" s="15">
        <f t="shared" si="19"/>
        <v>0.30473188271888213</v>
      </c>
      <c r="J68" s="15">
        <f t="shared" si="19"/>
        <v>0.40200172612440721</v>
      </c>
      <c r="K68" s="15">
        <f t="shared" si="19"/>
        <v>0.40785194656643026</v>
      </c>
      <c r="L68" s="15">
        <f t="shared" si="19"/>
        <v>0.448953807079367</v>
      </c>
      <c r="M68" s="15">
        <f t="shared" si="19"/>
        <v>0.31081782773154076</v>
      </c>
      <c r="N68" s="15">
        <f t="shared" si="19"/>
        <v>0.35161464202698001</v>
      </c>
      <c r="O68" s="15">
        <f t="shared" si="19"/>
        <v>0.46309099797471887</v>
      </c>
      <c r="P68" s="15">
        <f t="shared" si="19"/>
        <v>0.4630822428639233</v>
      </c>
    </row>
    <row r="69" spans="2:16">
      <c r="B69" s="14" t="s">
        <v>15</v>
      </c>
      <c r="C69" s="1" t="s">
        <v>14</v>
      </c>
      <c r="D69" s="8" t="s">
        <v>26</v>
      </c>
      <c r="E69" s="1" t="s">
        <v>22</v>
      </c>
      <c r="F69" s="15">
        <f t="shared" ref="F69:P69" si="20" xml:space="preserve"> F35/F27</f>
        <v>0.37111795582560869</v>
      </c>
      <c r="G69" s="15">
        <f t="shared" si="20"/>
        <v>0.40613353210520703</v>
      </c>
      <c r="H69" s="15">
        <f t="shared" si="20"/>
        <v>0.43754165503359704</v>
      </c>
      <c r="I69" s="15">
        <f t="shared" si="20"/>
        <v>0.40269892849977817</v>
      </c>
      <c r="J69" s="15">
        <f t="shared" si="20"/>
        <v>0.46464875060078664</v>
      </c>
      <c r="K69" s="15">
        <f t="shared" si="20"/>
        <v>0.42998957573435082</v>
      </c>
      <c r="L69" s="15">
        <f t="shared" si="20"/>
        <v>0.43007671857907243</v>
      </c>
      <c r="M69" s="15">
        <f t="shared" si="20"/>
        <v>0.3734742554378927</v>
      </c>
      <c r="N69" s="15">
        <f t="shared" si="20"/>
        <v>0.43134610196924744</v>
      </c>
      <c r="O69" s="15">
        <f t="shared" si="20"/>
        <v>0.4640644361833951</v>
      </c>
      <c r="P69" s="15">
        <f t="shared" si="20"/>
        <v>0.36700247437257022</v>
      </c>
    </row>
    <row r="70" spans="2:16">
      <c r="B70" s="16" t="s">
        <v>16</v>
      </c>
      <c r="C70" s="11" t="s">
        <v>14</v>
      </c>
      <c r="D70" s="12" t="s">
        <v>26</v>
      </c>
      <c r="E70" s="11" t="s">
        <v>22</v>
      </c>
      <c r="F70" s="23">
        <f t="shared" ref="F70:P70" si="21" xml:space="preserve"> F36/F28</f>
        <v>0.45762792854819495</v>
      </c>
      <c r="G70" s="23">
        <f t="shared" si="21"/>
        <v>0.47484730705163791</v>
      </c>
      <c r="H70" s="23">
        <f t="shared" si="21"/>
        <v>0.43568019093078758</v>
      </c>
      <c r="I70" s="23">
        <f t="shared" si="21"/>
        <v>0.37273034848313974</v>
      </c>
      <c r="J70" s="23">
        <f t="shared" si="21"/>
        <v>0.31940598674991666</v>
      </c>
      <c r="K70" s="23">
        <f t="shared" si="21"/>
        <v>0.31350987432675054</v>
      </c>
      <c r="L70" s="23">
        <f t="shared" si="21"/>
        <v>0.283622305529522</v>
      </c>
      <c r="M70" s="23">
        <f t="shared" si="21"/>
        <v>0.3022781366882013</v>
      </c>
      <c r="N70" s="23">
        <f t="shared" si="21"/>
        <v>0.27450880588109466</v>
      </c>
      <c r="O70" s="23">
        <f t="shared" si="21"/>
        <v>0.37323631200638913</v>
      </c>
      <c r="P70" s="23">
        <f t="shared" si="21"/>
        <v>0.42361677819487453</v>
      </c>
    </row>
    <row r="71" spans="2:16">
      <c r="B71" s="1" t="s">
        <v>24</v>
      </c>
      <c r="F71" s="72">
        <f xml:space="preserve"> AVERAGE(F64:F67)</f>
        <v>0.38408740436189637</v>
      </c>
      <c r="G71" s="72">
        <f t="shared" ref="G71:P71" si="22" xml:space="preserve"> AVERAGE(G64:G67)</f>
        <v>0.41690602579773095</v>
      </c>
      <c r="H71" s="72">
        <f t="shared" si="22"/>
        <v>0.43002640636203998</v>
      </c>
      <c r="I71" s="72">
        <f t="shared" si="22"/>
        <v>0.41792706670106572</v>
      </c>
      <c r="J71" s="72">
        <f t="shared" si="22"/>
        <v>0.37511650298441501</v>
      </c>
      <c r="K71" s="72">
        <f t="shared" si="22"/>
        <v>0.38259000630814033</v>
      </c>
      <c r="L71" s="72">
        <f t="shared" si="22"/>
        <v>0.40153002099203894</v>
      </c>
      <c r="M71" s="72">
        <f t="shared" si="22"/>
        <v>0.36891716033992239</v>
      </c>
      <c r="N71" s="72">
        <f t="shared" si="22"/>
        <v>0.25946417214879636</v>
      </c>
      <c r="O71" s="72">
        <f t="shared" si="22"/>
        <v>0.34521461163569905</v>
      </c>
      <c r="P71" s="72">
        <f t="shared" si="22"/>
        <v>0.31623265527696953</v>
      </c>
    </row>
    <row r="73" spans="2:16">
      <c r="B73" s="13" t="s">
        <v>6</v>
      </c>
      <c r="C73" s="1" t="s">
        <v>7</v>
      </c>
      <c r="D73" s="73" t="s">
        <v>27</v>
      </c>
      <c r="E73" s="1" t="s">
        <v>22</v>
      </c>
      <c r="F73" s="15">
        <f xml:space="preserve"> (F64-$F64)/$F64</f>
        <v>0</v>
      </c>
      <c r="G73" s="15">
        <f t="shared" ref="G73:P73" si="23" xml:space="preserve"> (G64-$F64)/$F64</f>
        <v>-2.2421151141236089E-2</v>
      </c>
      <c r="H73" s="15">
        <f t="shared" si="23"/>
        <v>6.8454347581620043E-2</v>
      </c>
      <c r="I73" s="15">
        <f t="shared" si="23"/>
        <v>-1.344603174317679E-2</v>
      </c>
      <c r="J73" s="15">
        <f t="shared" si="23"/>
        <v>-5.3989339215934226E-2</v>
      </c>
      <c r="K73" s="15">
        <f t="shared" si="23"/>
        <v>-7.920263083820088E-2</v>
      </c>
      <c r="L73" s="15">
        <f t="shared" si="23"/>
        <v>-6.9925071314477005E-2</v>
      </c>
      <c r="M73" s="15">
        <f t="shared" si="23"/>
        <v>-0.12335126722202289</v>
      </c>
      <c r="N73" s="15">
        <f t="shared" si="23"/>
        <v>-0.37713027574037122</v>
      </c>
      <c r="O73" s="15">
        <f t="shared" si="23"/>
        <v>-0.21590873702119706</v>
      </c>
      <c r="P73" s="15">
        <f xml:space="preserve"> (P64-$F64)/$F64</f>
        <v>-0.29009424328457328</v>
      </c>
    </row>
    <row r="74" spans="2:16">
      <c r="B74" s="13" t="s">
        <v>10</v>
      </c>
      <c r="C74" s="1" t="s">
        <v>7</v>
      </c>
      <c r="D74" s="73" t="s">
        <v>27</v>
      </c>
      <c r="E74" s="1" t="s">
        <v>22</v>
      </c>
      <c r="F74" s="15">
        <f t="shared" ref="F74:P74" si="24" xml:space="preserve"> (F65-$F65)/$F65</f>
        <v>0</v>
      </c>
      <c r="G74" s="15">
        <f t="shared" si="24"/>
        <v>0.15216019825132326</v>
      </c>
      <c r="H74" s="15">
        <f t="shared" si="24"/>
        <v>0.17509914029167806</v>
      </c>
      <c r="I74" s="15">
        <f t="shared" si="24"/>
        <v>0.17477778850227582</v>
      </c>
      <c r="J74" s="15">
        <f t="shared" si="24"/>
        <v>1.8638922968510153E-2</v>
      </c>
      <c r="K74" s="15">
        <f t="shared" si="24"/>
        <v>-3.9533381478549529E-3</v>
      </c>
      <c r="L74" s="15">
        <f t="shared" si="24"/>
        <v>8.2714708081355851E-2</v>
      </c>
      <c r="M74" s="15">
        <f t="shared" si="24"/>
        <v>8.6485700417076837E-3</v>
      </c>
      <c r="N74" s="15">
        <f t="shared" si="24"/>
        <v>-0.29044291905968256</v>
      </c>
      <c r="O74" s="15">
        <f t="shared" si="24"/>
        <v>-8.1644290421341387E-2</v>
      </c>
      <c r="P74" s="15">
        <f t="shared" si="24"/>
        <v>-0.12514003997357534</v>
      </c>
    </row>
    <row r="75" spans="2:16">
      <c r="B75" s="14" t="s">
        <v>11</v>
      </c>
      <c r="C75" s="1" t="s">
        <v>7</v>
      </c>
      <c r="D75" s="73" t="s">
        <v>27</v>
      </c>
      <c r="E75" s="1" t="s">
        <v>22</v>
      </c>
      <c r="F75" s="15">
        <f t="shared" ref="F75:P75" si="25" xml:space="preserve"> (F66-$F66)/$F66</f>
        <v>0</v>
      </c>
      <c r="G75" s="15">
        <f t="shared" si="25"/>
        <v>9.2635500662381368E-2</v>
      </c>
      <c r="H75" s="15">
        <f t="shared" si="25"/>
        <v>8.5529076488622707E-2</v>
      </c>
      <c r="I75" s="15">
        <f t="shared" si="25"/>
        <v>0.11098649657051519</v>
      </c>
      <c r="J75" s="15">
        <f t="shared" si="25"/>
        <v>-1.9395094890241955E-2</v>
      </c>
      <c r="K75" s="15">
        <f t="shared" si="25"/>
        <v>-1.6629765681807279E-2</v>
      </c>
      <c r="L75" s="15">
        <f t="shared" si="25"/>
        <v>2.7798220280182695E-2</v>
      </c>
      <c r="M75" s="15">
        <f t="shared" si="25"/>
        <v>-0.10181611296699083</v>
      </c>
      <c r="N75" s="15">
        <f t="shared" si="25"/>
        <v>-0.36118761275293787</v>
      </c>
      <c r="O75" s="15">
        <f t="shared" si="25"/>
        <v>-0.14032074275161391</v>
      </c>
      <c r="P75" s="15">
        <f t="shared" si="25"/>
        <v>-0.19277743667492514</v>
      </c>
    </row>
    <row r="76" spans="2:16">
      <c r="B76" s="14" t="s">
        <v>12</v>
      </c>
      <c r="C76" s="1" t="s">
        <v>7</v>
      </c>
      <c r="D76" s="73" t="s">
        <v>27</v>
      </c>
      <c r="E76" s="1" t="s">
        <v>22</v>
      </c>
      <c r="F76" s="15">
        <f t="shared" ref="F76:P76" si="26" xml:space="preserve"> (F67-$F67)/$F67</f>
        <v>0</v>
      </c>
      <c r="G76" s="15">
        <f t="shared" si="26"/>
        <v>0.13248859034570998</v>
      </c>
      <c r="H76" s="15">
        <f t="shared" si="26"/>
        <v>0.16055086857497475</v>
      </c>
      <c r="I76" s="15">
        <f t="shared" si="26"/>
        <v>9.2661512388781911E-2</v>
      </c>
      <c r="J76" s="15">
        <f t="shared" si="26"/>
        <v>-3.3513307972804003E-2</v>
      </c>
      <c r="K76" s="15">
        <f t="shared" si="26"/>
        <v>9.1616673154466519E-2</v>
      </c>
      <c r="L76" s="15">
        <f t="shared" si="26"/>
        <v>0.15490202802084985</v>
      </c>
      <c r="M76" s="15">
        <f t="shared" si="26"/>
        <v>7.4468523862704666E-2</v>
      </c>
      <c r="N76" s="15">
        <f t="shared" si="26"/>
        <v>-0.25904139813861854</v>
      </c>
      <c r="O76" s="15">
        <f t="shared" si="26"/>
        <v>4.7485296441378048E-2</v>
      </c>
      <c r="P76" s="15">
        <f t="shared" si="26"/>
        <v>-8.4102214185459614E-2</v>
      </c>
    </row>
    <row r="77" spans="2:16">
      <c r="B77" s="14" t="s">
        <v>13</v>
      </c>
      <c r="C77" s="1" t="s">
        <v>14</v>
      </c>
      <c r="D77" s="73" t="s">
        <v>27</v>
      </c>
      <c r="E77" s="1" t="s">
        <v>22</v>
      </c>
      <c r="F77" s="15">
        <f t="shared" ref="F77:P77" si="27" xml:space="preserve"> (F68-$F68)/$F68</f>
        <v>0</v>
      </c>
      <c r="G77" s="15">
        <f t="shared" si="27"/>
        <v>0.10853173070610217</v>
      </c>
      <c r="H77" s="15">
        <f t="shared" si="27"/>
        <v>1.8231442230271996E-2</v>
      </c>
      <c r="I77" s="15">
        <f t="shared" si="27"/>
        <v>7.2137507493969097E-3</v>
      </c>
      <c r="J77" s="15">
        <f t="shared" si="27"/>
        <v>0.32871448423734967</v>
      </c>
      <c r="K77" s="15">
        <f t="shared" si="27"/>
        <v>0.34805090030759278</v>
      </c>
      <c r="L77" s="15">
        <f t="shared" si="27"/>
        <v>0.48390264880416839</v>
      </c>
      <c r="M77" s="15">
        <f t="shared" si="27"/>
        <v>2.7329294447557717E-2</v>
      </c>
      <c r="N77" s="15">
        <f t="shared" si="27"/>
        <v>0.1621727902397026</v>
      </c>
      <c r="O77" s="15">
        <f t="shared" si="27"/>
        <v>0.53062953848739636</v>
      </c>
      <c r="P77" s="15">
        <f t="shared" si="27"/>
        <v>0.53060060069492143</v>
      </c>
    </row>
    <row r="78" spans="2:16">
      <c r="B78" s="14" t="s">
        <v>15</v>
      </c>
      <c r="C78" s="1" t="s">
        <v>14</v>
      </c>
      <c r="D78" s="73" t="s">
        <v>27</v>
      </c>
      <c r="E78" s="1" t="s">
        <v>22</v>
      </c>
      <c r="F78" s="15">
        <f t="shared" ref="F78:P78" si="28" xml:space="preserve"> (F69-$F69)/$F69</f>
        <v>0</v>
      </c>
      <c r="G78" s="15">
        <f t="shared" si="28"/>
        <v>9.4351609050283836E-2</v>
      </c>
      <c r="H78" s="15">
        <f t="shared" si="28"/>
        <v>0.17898271470109461</v>
      </c>
      <c r="I78" s="15">
        <f t="shared" si="28"/>
        <v>8.5096859848542691E-2</v>
      </c>
      <c r="J78" s="15">
        <f t="shared" si="28"/>
        <v>0.25202443941874053</v>
      </c>
      <c r="K78" s="15">
        <f t="shared" si="28"/>
        <v>0.1586331757453589</v>
      </c>
      <c r="L78" s="15">
        <f t="shared" si="28"/>
        <v>0.15886798746317984</v>
      </c>
      <c r="M78" s="15">
        <f t="shared" si="28"/>
        <v>6.3491932289884987E-3</v>
      </c>
      <c r="N78" s="15">
        <f t="shared" si="28"/>
        <v>0.16228841854243356</v>
      </c>
      <c r="O78" s="15">
        <f t="shared" si="28"/>
        <v>0.25044996853092905</v>
      </c>
      <c r="P78" s="15">
        <f t="shared" si="28"/>
        <v>-1.1089416150406825E-2</v>
      </c>
    </row>
    <row r="79" spans="2:16">
      <c r="B79" s="16" t="s">
        <v>16</v>
      </c>
      <c r="C79" s="11" t="s">
        <v>14</v>
      </c>
      <c r="D79" s="74" t="s">
        <v>27</v>
      </c>
      <c r="E79" s="11" t="s">
        <v>22</v>
      </c>
      <c r="F79" s="23">
        <f t="shared" ref="F79:P79" si="29" xml:space="preserve"> (F70-$F70)/$F70</f>
        <v>0</v>
      </c>
      <c r="G79" s="23">
        <f t="shared" si="29"/>
        <v>3.7627464211091102E-2</v>
      </c>
      <c r="H79" s="23">
        <f t="shared" si="29"/>
        <v>-4.7959786211116157E-2</v>
      </c>
      <c r="I79" s="23">
        <f t="shared" si="29"/>
        <v>-0.18551660589070504</v>
      </c>
      <c r="J79" s="23">
        <f t="shared" si="29"/>
        <v>-0.30204000493759525</v>
      </c>
      <c r="K79" s="23">
        <f t="shared" si="29"/>
        <v>-0.31492407965277114</v>
      </c>
      <c r="L79" s="23">
        <f t="shared" si="29"/>
        <v>-0.38023383662509053</v>
      </c>
      <c r="M79" s="23">
        <f t="shared" si="29"/>
        <v>-0.33946746290776925</v>
      </c>
      <c r="N79" s="23">
        <f t="shared" si="29"/>
        <v>-0.40014848579726742</v>
      </c>
      <c r="O79" s="23">
        <f t="shared" si="29"/>
        <v>-0.18441098385217577</v>
      </c>
      <c r="P79" s="23">
        <f t="shared" si="29"/>
        <v>-7.4320530351413075E-2</v>
      </c>
    </row>
    <row r="80" spans="2:16">
      <c r="B80" s="1" t="s">
        <v>24</v>
      </c>
      <c r="F80" s="72">
        <f xml:space="preserve"> AVERAGE(F73:F76)</f>
        <v>0</v>
      </c>
      <c r="G80" s="72">
        <f t="shared" ref="G80:O80" si="30" xml:space="preserve"> AVERAGE(G73:G76)</f>
        <v>8.8715784529544636E-2</v>
      </c>
      <c r="H80" s="72">
        <f t="shared" si="30"/>
        <v>0.1224083582342239</v>
      </c>
      <c r="I80" s="72">
        <f t="shared" si="30"/>
        <v>9.1244941429599033E-2</v>
      </c>
      <c r="J80" s="72">
        <f t="shared" si="30"/>
        <v>-2.206470477761751E-2</v>
      </c>
      <c r="K80" s="72">
        <f t="shared" si="30"/>
        <v>-2.0422653783491486E-3</v>
      </c>
      <c r="L80" s="72">
        <f t="shared" si="30"/>
        <v>4.8872471266977843E-2</v>
      </c>
      <c r="M80" s="72">
        <f t="shared" si="30"/>
        <v>-3.5512571571150342E-2</v>
      </c>
      <c r="N80" s="72">
        <f t="shared" si="30"/>
        <v>-0.32195055142290258</v>
      </c>
      <c r="O80" s="72">
        <f t="shared" si="30"/>
        <v>-9.7597118438193561E-2</v>
      </c>
      <c r="P80" s="72">
        <f xml:space="preserve"> AVERAGE(P73:P76)</f>
        <v>-0.17302848352963332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D25D9-1859-427F-97D8-A3DF27884296}">
  <sheetPr>
    <tabColor theme="4" tint="0.39997558519241921"/>
  </sheetPr>
  <dimension ref="A1:K976"/>
  <sheetViews>
    <sheetView showGridLines="0" zoomScale="70" zoomScaleNormal="70" workbookViewId="0">
      <selection activeCell="F10" sqref="F10"/>
    </sheetView>
  </sheetViews>
  <sheetFormatPr defaultColWidth="8.625" defaultRowHeight="14.25"/>
  <cols>
    <col min="1" max="1" width="8.625" style="28"/>
    <col min="2" max="2" width="8.625" style="29"/>
    <col min="3" max="3" width="21.25" style="28" customWidth="1"/>
    <col min="4" max="4" width="28.625" style="28" bestFit="1" customWidth="1"/>
    <col min="5" max="5" width="32.625" style="28" bestFit="1" customWidth="1"/>
    <col min="6" max="6" width="8.625" style="28"/>
    <col min="7" max="7" width="16" style="28" customWidth="1"/>
    <col min="8" max="8" width="12.75" style="28" customWidth="1"/>
    <col min="9" max="9" width="10.125" style="30" customWidth="1"/>
    <col min="10" max="10" width="16.375" style="28" customWidth="1"/>
    <col min="11" max="12" width="8.625" style="28"/>
    <col min="13" max="13" width="8" style="28" customWidth="1"/>
    <col min="14" max="16384" width="8.625" style="28"/>
  </cols>
  <sheetData>
    <row r="1" spans="1:10">
      <c r="A1" s="28" t="s">
        <v>28</v>
      </c>
    </row>
    <row r="2" spans="1:10">
      <c r="F2" s="76" t="s">
        <v>29</v>
      </c>
      <c r="G2" s="76"/>
      <c r="H2" s="76"/>
      <c r="I2" s="76"/>
      <c r="J2" s="76"/>
    </row>
    <row r="3" spans="1:10" customFormat="1">
      <c r="B3" s="31" t="s">
        <v>30</v>
      </c>
      <c r="C3" s="31" t="s">
        <v>31</v>
      </c>
      <c r="D3" s="31" t="s">
        <v>32</v>
      </c>
      <c r="E3" s="32" t="s">
        <v>33</v>
      </c>
      <c r="F3" s="31" t="s">
        <v>34</v>
      </c>
      <c r="G3" s="31" t="s">
        <v>35</v>
      </c>
      <c r="H3" s="31" t="s">
        <v>36</v>
      </c>
      <c r="I3" s="31" t="s">
        <v>37</v>
      </c>
      <c r="J3" s="31" t="s">
        <v>38</v>
      </c>
    </row>
    <row r="4" spans="1:10" customFormat="1">
      <c r="B4" s="31">
        <v>2014</v>
      </c>
      <c r="C4" s="31" t="s">
        <v>39</v>
      </c>
      <c r="D4" s="31" t="s">
        <v>40</v>
      </c>
      <c r="E4" s="32" t="s">
        <v>41</v>
      </c>
      <c r="F4" s="33">
        <v>11.58</v>
      </c>
      <c r="G4" s="33">
        <v>11.88</v>
      </c>
      <c r="H4" s="33">
        <v>11.04</v>
      </c>
      <c r="I4" s="33">
        <v>10.38</v>
      </c>
      <c r="J4" s="31">
        <f>AVERAGE(F4:I4)</f>
        <v>11.22</v>
      </c>
    </row>
    <row r="5" spans="1:10" customFormat="1">
      <c r="B5" s="31">
        <v>2014</v>
      </c>
      <c r="C5" s="31" t="s">
        <v>39</v>
      </c>
      <c r="D5" s="31" t="s">
        <v>40</v>
      </c>
      <c r="E5" s="32" t="s">
        <v>42</v>
      </c>
      <c r="F5" s="33">
        <v>13.5</v>
      </c>
      <c r="G5" s="33">
        <v>13.8</v>
      </c>
      <c r="H5" s="33">
        <v>12.95</v>
      </c>
      <c r="I5" s="33">
        <v>12.3</v>
      </c>
      <c r="J5" s="31">
        <f t="shared" ref="J5:J68" si="0">AVERAGE(F5:I5)</f>
        <v>13.137499999999999</v>
      </c>
    </row>
    <row r="6" spans="1:10" customFormat="1">
      <c r="B6" s="31">
        <v>2014</v>
      </c>
      <c r="C6" s="31" t="s">
        <v>39</v>
      </c>
      <c r="D6" s="31" t="s">
        <v>40</v>
      </c>
      <c r="E6" s="32" t="s">
        <v>43</v>
      </c>
      <c r="F6" s="33">
        <v>11.38</v>
      </c>
      <c r="G6" s="33">
        <v>11.68</v>
      </c>
      <c r="H6" s="33">
        <v>10.84</v>
      </c>
      <c r="I6" s="33">
        <v>10.18</v>
      </c>
      <c r="J6" s="31">
        <f t="shared" si="0"/>
        <v>11.020000000000001</v>
      </c>
    </row>
    <row r="7" spans="1:10" customFormat="1">
      <c r="B7" s="31">
        <v>2014</v>
      </c>
      <c r="C7" s="31" t="s">
        <v>39</v>
      </c>
      <c r="D7" s="31" t="s">
        <v>40</v>
      </c>
      <c r="E7" s="32" t="s">
        <v>44</v>
      </c>
      <c r="F7" s="33">
        <v>13.3</v>
      </c>
      <c r="G7" s="33">
        <v>13.6</v>
      </c>
      <c r="H7" s="33">
        <v>12.75</v>
      </c>
      <c r="I7" s="33">
        <v>12.1</v>
      </c>
      <c r="J7" s="31">
        <f t="shared" si="0"/>
        <v>12.9375</v>
      </c>
    </row>
    <row r="8" spans="1:10" customFormat="1">
      <c r="B8" s="31">
        <v>2014</v>
      </c>
      <c r="C8" s="31" t="s">
        <v>39</v>
      </c>
      <c r="D8" s="31" t="s">
        <v>45</v>
      </c>
      <c r="E8" s="32" t="s">
        <v>46</v>
      </c>
      <c r="F8" s="33">
        <v>11</v>
      </c>
      <c r="G8" s="33">
        <v>11.1</v>
      </c>
      <c r="H8" s="33">
        <v>10.3</v>
      </c>
      <c r="I8" s="33">
        <v>9.6999999999999993</v>
      </c>
      <c r="J8" s="31">
        <f t="shared" si="0"/>
        <v>10.525000000000002</v>
      </c>
    </row>
    <row r="9" spans="1:10" customFormat="1">
      <c r="B9" s="31">
        <v>2014</v>
      </c>
      <c r="C9" s="31" t="s">
        <v>39</v>
      </c>
      <c r="D9" s="31" t="s">
        <v>45</v>
      </c>
      <c r="E9" s="32" t="s">
        <v>47</v>
      </c>
      <c r="F9" s="33">
        <v>10.9</v>
      </c>
      <c r="G9" s="33">
        <v>10.7</v>
      </c>
      <c r="H9" s="33">
        <v>10</v>
      </c>
      <c r="I9" s="33">
        <v>9.6999999999999993</v>
      </c>
      <c r="J9" s="31">
        <f t="shared" si="0"/>
        <v>10.324999999999999</v>
      </c>
    </row>
    <row r="10" spans="1:10" customFormat="1">
      <c r="B10" s="31">
        <v>2014</v>
      </c>
      <c r="C10" s="31" t="s">
        <v>39</v>
      </c>
      <c r="D10" s="31" t="s">
        <v>45</v>
      </c>
      <c r="E10" s="32" t="s">
        <v>48</v>
      </c>
      <c r="F10" s="33">
        <v>10.88</v>
      </c>
      <c r="G10" s="33">
        <v>11.18</v>
      </c>
      <c r="H10" s="33">
        <v>9.8800000000000008</v>
      </c>
      <c r="I10" s="33">
        <v>8.98</v>
      </c>
      <c r="J10" s="31">
        <f t="shared" si="0"/>
        <v>10.23</v>
      </c>
    </row>
    <row r="11" spans="1:10" customFormat="1">
      <c r="B11" s="31">
        <v>2014</v>
      </c>
      <c r="C11" s="31" t="s">
        <v>39</v>
      </c>
      <c r="D11" s="31" t="s">
        <v>49</v>
      </c>
      <c r="E11" s="32" t="s">
        <v>50</v>
      </c>
      <c r="F11" s="33">
        <v>11.11</v>
      </c>
      <c r="G11" s="33">
        <v>10.83</v>
      </c>
      <c r="H11" s="33">
        <v>10.24</v>
      </c>
      <c r="I11" s="33">
        <v>9.4499999999999993</v>
      </c>
      <c r="J11" s="31">
        <f t="shared" si="0"/>
        <v>10.407499999999999</v>
      </c>
    </row>
    <row r="12" spans="1:10" customFormat="1">
      <c r="B12" s="31">
        <v>2014</v>
      </c>
      <c r="C12" s="31" t="s">
        <v>39</v>
      </c>
      <c r="D12" s="31" t="s">
        <v>51</v>
      </c>
      <c r="E12" s="32" t="s">
        <v>52</v>
      </c>
      <c r="F12" s="33">
        <v>11.58</v>
      </c>
      <c r="G12" s="33">
        <v>11.58</v>
      </c>
      <c r="H12" s="33">
        <v>10.48</v>
      </c>
      <c r="I12" s="33">
        <v>8.9</v>
      </c>
      <c r="J12" s="31">
        <f t="shared" si="0"/>
        <v>10.635</v>
      </c>
    </row>
    <row r="13" spans="1:10" customFormat="1">
      <c r="B13" s="31">
        <v>2014</v>
      </c>
      <c r="C13" s="31" t="s">
        <v>39</v>
      </c>
      <c r="D13" s="31" t="s">
        <v>51</v>
      </c>
      <c r="E13" s="32" t="s">
        <v>53</v>
      </c>
      <c r="F13" s="33">
        <v>10.93</v>
      </c>
      <c r="G13" s="33">
        <v>11.16</v>
      </c>
      <c r="H13" s="33">
        <v>10.69</v>
      </c>
      <c r="I13" s="33">
        <v>9.4</v>
      </c>
      <c r="J13" s="31">
        <f t="shared" si="0"/>
        <v>10.545</v>
      </c>
    </row>
    <row r="14" spans="1:10" customFormat="1">
      <c r="B14" s="31">
        <v>2014</v>
      </c>
      <c r="C14" s="31" t="s">
        <v>39</v>
      </c>
      <c r="D14" s="31" t="s">
        <v>54</v>
      </c>
      <c r="E14" s="32" t="s">
        <v>55</v>
      </c>
      <c r="F14" s="33">
        <v>11.31</v>
      </c>
      <c r="G14" s="33">
        <v>11.61</v>
      </c>
      <c r="H14" s="33">
        <v>10.11</v>
      </c>
      <c r="I14" s="33">
        <v>10.31</v>
      </c>
      <c r="J14" s="31">
        <f t="shared" si="0"/>
        <v>10.835000000000001</v>
      </c>
    </row>
    <row r="15" spans="1:10" customFormat="1">
      <c r="B15" s="31">
        <v>2014</v>
      </c>
      <c r="C15" s="31" t="s">
        <v>39</v>
      </c>
      <c r="D15" s="31" t="s">
        <v>54</v>
      </c>
      <c r="E15" s="32" t="s">
        <v>56</v>
      </c>
      <c r="F15" s="33">
        <v>11.21</v>
      </c>
      <c r="G15" s="33">
        <v>11.31</v>
      </c>
      <c r="H15" s="33">
        <v>9.81</v>
      </c>
      <c r="I15" s="33">
        <v>10.11</v>
      </c>
      <c r="J15" s="31">
        <f t="shared" si="0"/>
        <v>10.610000000000001</v>
      </c>
    </row>
    <row r="16" spans="1:10" customFormat="1">
      <c r="B16" s="31">
        <v>2014</v>
      </c>
      <c r="C16" s="31" t="s">
        <v>39</v>
      </c>
      <c r="D16" s="31" t="s">
        <v>57</v>
      </c>
      <c r="E16" s="32" t="s">
        <v>58</v>
      </c>
      <c r="F16" s="33">
        <v>10.33</v>
      </c>
      <c r="G16" s="33">
        <v>11.43</v>
      </c>
      <c r="H16" s="33">
        <v>10.43</v>
      </c>
      <c r="I16" s="33">
        <v>8.5</v>
      </c>
      <c r="J16" s="31">
        <f t="shared" si="0"/>
        <v>10.172499999999999</v>
      </c>
    </row>
    <row r="17" spans="2:10" customFormat="1">
      <c r="B17" s="31">
        <v>2014</v>
      </c>
      <c r="C17" s="31" t="s">
        <v>39</v>
      </c>
      <c r="D17" s="31" t="s">
        <v>57</v>
      </c>
      <c r="E17" s="32" t="s">
        <v>59</v>
      </c>
      <c r="F17" s="33">
        <v>9.5399999999999991</v>
      </c>
      <c r="G17" s="33">
        <v>9.5399999999999991</v>
      </c>
      <c r="H17" s="33">
        <v>11.25</v>
      </c>
      <c r="I17" s="33">
        <v>7.7</v>
      </c>
      <c r="J17" s="31">
        <f t="shared" si="0"/>
        <v>9.5075000000000003</v>
      </c>
    </row>
    <row r="18" spans="2:10" customFormat="1">
      <c r="B18" s="31">
        <v>2014</v>
      </c>
      <c r="C18" s="31" t="s">
        <v>39</v>
      </c>
      <c r="D18" s="31" t="s">
        <v>60</v>
      </c>
      <c r="E18" s="32" t="s">
        <v>61</v>
      </c>
      <c r="F18" s="33">
        <v>10.54</v>
      </c>
      <c r="G18" s="33">
        <v>9.1</v>
      </c>
      <c r="H18" s="33">
        <v>9.1</v>
      </c>
      <c r="I18" s="33">
        <v>8.9</v>
      </c>
      <c r="J18" s="31">
        <f t="shared" si="0"/>
        <v>9.41</v>
      </c>
    </row>
    <row r="19" spans="2:10" customFormat="1">
      <c r="B19" s="31">
        <v>2014</v>
      </c>
      <c r="C19" s="31" t="s">
        <v>39</v>
      </c>
      <c r="D19" s="31" t="s">
        <v>60</v>
      </c>
      <c r="E19" s="32" t="s">
        <v>62</v>
      </c>
      <c r="F19" s="33">
        <v>12.05</v>
      </c>
      <c r="G19" s="33">
        <v>12.1</v>
      </c>
      <c r="H19" s="33">
        <v>12.1</v>
      </c>
      <c r="I19" s="33">
        <v>10.7</v>
      </c>
      <c r="J19" s="31">
        <f t="shared" si="0"/>
        <v>11.737500000000001</v>
      </c>
    </row>
    <row r="20" spans="2:10" customFormat="1">
      <c r="B20" s="31">
        <v>2014</v>
      </c>
      <c r="C20" s="31" t="s">
        <v>39</v>
      </c>
      <c r="D20" s="31" t="s">
        <v>60</v>
      </c>
      <c r="E20" s="32" t="s">
        <v>63</v>
      </c>
      <c r="F20" s="33">
        <v>6.8</v>
      </c>
      <c r="G20" s="33">
        <v>12</v>
      </c>
      <c r="H20" s="33">
        <v>10.71</v>
      </c>
      <c r="I20" s="33">
        <v>8.9</v>
      </c>
      <c r="J20" s="31">
        <f t="shared" si="0"/>
        <v>9.6025000000000009</v>
      </c>
    </row>
    <row r="21" spans="2:10" customFormat="1">
      <c r="B21" s="31">
        <v>2014</v>
      </c>
      <c r="C21" s="31" t="s">
        <v>39</v>
      </c>
      <c r="D21" s="31" t="s">
        <v>64</v>
      </c>
      <c r="E21" s="32" t="s">
        <v>65</v>
      </c>
      <c r="F21" s="33">
        <v>8.1999999999999993</v>
      </c>
      <c r="G21" s="33">
        <v>9.1</v>
      </c>
      <c r="H21" s="33">
        <v>9.1999999999999993</v>
      </c>
      <c r="I21" s="33">
        <v>8.16</v>
      </c>
      <c r="J21" s="31">
        <f t="shared" si="0"/>
        <v>8.6649999999999991</v>
      </c>
    </row>
    <row r="22" spans="2:10" customFormat="1">
      <c r="B22" s="31">
        <v>2014</v>
      </c>
      <c r="C22" s="31" t="s">
        <v>39</v>
      </c>
      <c r="D22" s="31" t="s">
        <v>64</v>
      </c>
      <c r="E22" s="32" t="s">
        <v>66</v>
      </c>
      <c r="F22" s="33">
        <v>11.31</v>
      </c>
      <c r="G22" s="33">
        <v>12</v>
      </c>
      <c r="H22" s="33">
        <v>10</v>
      </c>
      <c r="I22" s="33">
        <v>9.9600000000000009</v>
      </c>
      <c r="J22" s="31">
        <f t="shared" si="0"/>
        <v>10.817500000000001</v>
      </c>
    </row>
    <row r="23" spans="2:10" customFormat="1">
      <c r="B23" s="31">
        <v>2014</v>
      </c>
      <c r="C23" s="31" t="s">
        <v>39</v>
      </c>
      <c r="D23" s="31" t="s">
        <v>64</v>
      </c>
      <c r="E23" s="32" t="s">
        <v>67</v>
      </c>
      <c r="F23" s="33">
        <v>10.4</v>
      </c>
      <c r="G23" s="33">
        <v>10.9</v>
      </c>
      <c r="H23" s="33">
        <v>9.8000000000000007</v>
      </c>
      <c r="I23" s="33">
        <v>8.9600000000000009</v>
      </c>
      <c r="J23" s="31">
        <f t="shared" si="0"/>
        <v>10.015000000000001</v>
      </c>
    </row>
    <row r="24" spans="2:10" customFormat="1">
      <c r="B24" s="31">
        <v>2014</v>
      </c>
      <c r="C24" s="31" t="s">
        <v>39</v>
      </c>
      <c r="D24" s="31" t="s">
        <v>68</v>
      </c>
      <c r="E24" s="32" t="s">
        <v>69</v>
      </c>
      <c r="F24" s="33">
        <v>11.67</v>
      </c>
      <c r="G24" s="33">
        <v>12.07</v>
      </c>
      <c r="H24" s="33">
        <v>11.17</v>
      </c>
      <c r="I24" s="33">
        <v>9.91</v>
      </c>
      <c r="J24" s="31">
        <f t="shared" si="0"/>
        <v>11.205000000000002</v>
      </c>
    </row>
    <row r="25" spans="2:10" customFormat="1">
      <c r="B25" s="31">
        <v>2014</v>
      </c>
      <c r="C25" s="31" t="s">
        <v>39</v>
      </c>
      <c r="D25" s="31" t="s">
        <v>68</v>
      </c>
      <c r="E25" s="32" t="s">
        <v>70</v>
      </c>
      <c r="F25" s="33">
        <v>11.03</v>
      </c>
      <c r="G25" s="33">
        <v>11.17</v>
      </c>
      <c r="H25" s="33">
        <v>10.27</v>
      </c>
      <c r="I25" s="33">
        <v>9.11</v>
      </c>
      <c r="J25" s="31">
        <f t="shared" si="0"/>
        <v>10.395</v>
      </c>
    </row>
    <row r="26" spans="2:10" customFormat="1">
      <c r="B26" s="31">
        <v>2014</v>
      </c>
      <c r="C26" s="31" t="s">
        <v>39</v>
      </c>
      <c r="D26" s="31" t="s">
        <v>71</v>
      </c>
      <c r="E26" s="32" t="s">
        <v>72</v>
      </c>
      <c r="F26" s="33">
        <v>11.14</v>
      </c>
      <c r="G26" s="33">
        <v>11.27</v>
      </c>
      <c r="H26" s="33">
        <v>10.67</v>
      </c>
      <c r="I26" s="33">
        <v>9.2100000000000009</v>
      </c>
      <c r="J26" s="31">
        <f t="shared" si="0"/>
        <v>10.5725</v>
      </c>
    </row>
    <row r="27" spans="2:10" customFormat="1">
      <c r="B27" s="31">
        <v>2014</v>
      </c>
      <c r="C27" s="31" t="s">
        <v>39</v>
      </c>
      <c r="D27" s="31" t="s">
        <v>71</v>
      </c>
      <c r="E27" s="32" t="s">
        <v>73</v>
      </c>
      <c r="F27" s="33">
        <v>11.14</v>
      </c>
      <c r="G27" s="33">
        <v>11.55</v>
      </c>
      <c r="H27" s="33">
        <v>10.95</v>
      </c>
      <c r="I27" s="33">
        <v>10.3</v>
      </c>
      <c r="J27" s="31">
        <f t="shared" si="0"/>
        <v>10.984999999999999</v>
      </c>
    </row>
    <row r="28" spans="2:10" customFormat="1">
      <c r="B28" s="31">
        <v>2014</v>
      </c>
      <c r="C28" s="31" t="s">
        <v>39</v>
      </c>
      <c r="D28" s="31" t="s">
        <v>71</v>
      </c>
      <c r="E28" s="32" t="s">
        <v>74</v>
      </c>
      <c r="F28" s="33">
        <v>11.39</v>
      </c>
      <c r="G28" s="33">
        <v>11.39</v>
      </c>
      <c r="H28" s="33">
        <v>11.39</v>
      </c>
      <c r="I28" s="33">
        <v>13.19</v>
      </c>
      <c r="J28" s="31">
        <f t="shared" si="0"/>
        <v>11.84</v>
      </c>
    </row>
    <row r="29" spans="2:10" customFormat="1">
      <c r="B29" s="31">
        <v>2014</v>
      </c>
      <c r="C29" s="31" t="s">
        <v>39</v>
      </c>
      <c r="D29" s="31" t="s">
        <v>75</v>
      </c>
      <c r="E29" s="32" t="s">
        <v>76</v>
      </c>
      <c r="F29" s="33">
        <v>12.98</v>
      </c>
      <c r="G29" s="33">
        <v>12.57</v>
      </c>
      <c r="H29" s="33">
        <v>11.55</v>
      </c>
      <c r="I29" s="33">
        <v>11.11</v>
      </c>
      <c r="J29" s="31">
        <f t="shared" si="0"/>
        <v>12.0525</v>
      </c>
    </row>
    <row r="30" spans="2:10" customFormat="1">
      <c r="B30" s="31">
        <v>2014</v>
      </c>
      <c r="C30" s="31" t="s">
        <v>39</v>
      </c>
      <c r="D30" s="31" t="s">
        <v>75</v>
      </c>
      <c r="E30" s="32" t="s">
        <v>77</v>
      </c>
      <c r="F30" s="33">
        <v>14.11</v>
      </c>
      <c r="G30" s="33">
        <v>15.1</v>
      </c>
      <c r="H30" s="33">
        <v>14.06</v>
      </c>
      <c r="I30" s="33">
        <v>10.68</v>
      </c>
      <c r="J30" s="31">
        <f t="shared" si="0"/>
        <v>13.487500000000001</v>
      </c>
    </row>
    <row r="31" spans="2:10" customFormat="1">
      <c r="B31" s="31">
        <v>2014</v>
      </c>
      <c r="C31" s="31" t="s">
        <v>39</v>
      </c>
      <c r="D31" s="31" t="s">
        <v>75</v>
      </c>
      <c r="E31" s="32" t="s">
        <v>78</v>
      </c>
      <c r="F31" s="33">
        <v>13.52</v>
      </c>
      <c r="G31" s="33">
        <v>14.19</v>
      </c>
      <c r="H31" s="33">
        <v>12.45</v>
      </c>
      <c r="I31" s="33">
        <v>10.24</v>
      </c>
      <c r="J31" s="31">
        <f t="shared" si="0"/>
        <v>12.6</v>
      </c>
    </row>
    <row r="32" spans="2:10" customFormat="1">
      <c r="B32" s="31">
        <v>2014</v>
      </c>
      <c r="C32" s="31" t="s">
        <v>79</v>
      </c>
      <c r="D32" s="34" t="s">
        <v>40</v>
      </c>
      <c r="E32" s="35" t="s">
        <v>41</v>
      </c>
      <c r="F32" s="33">
        <v>12.34</v>
      </c>
      <c r="G32" s="33">
        <v>12.69</v>
      </c>
      <c r="H32" s="33">
        <v>12</v>
      </c>
      <c r="I32" s="33">
        <v>11.01</v>
      </c>
      <c r="J32" s="31">
        <f t="shared" si="0"/>
        <v>12.01</v>
      </c>
    </row>
    <row r="33" spans="2:10" customFormat="1">
      <c r="B33" s="31">
        <v>2014</v>
      </c>
      <c r="C33" s="31" t="s">
        <v>79</v>
      </c>
      <c r="D33" s="34" t="s">
        <v>40</v>
      </c>
      <c r="E33" s="35" t="s">
        <v>42</v>
      </c>
      <c r="F33" s="33">
        <v>14.76</v>
      </c>
      <c r="G33" s="33">
        <v>15.2</v>
      </c>
      <c r="H33" s="33">
        <v>14.41</v>
      </c>
      <c r="I33" s="33">
        <v>13.43</v>
      </c>
      <c r="J33" s="31">
        <f t="shared" si="0"/>
        <v>14.450000000000001</v>
      </c>
    </row>
    <row r="34" spans="2:10" customFormat="1">
      <c r="B34" s="31">
        <v>2014</v>
      </c>
      <c r="C34" s="31" t="s">
        <v>79</v>
      </c>
      <c r="D34" s="34" t="s">
        <v>40</v>
      </c>
      <c r="E34" s="35" t="s">
        <v>43</v>
      </c>
      <c r="F34" s="33">
        <v>12.14</v>
      </c>
      <c r="G34" s="33">
        <v>12.58</v>
      </c>
      <c r="H34" s="33">
        <v>11.8</v>
      </c>
      <c r="I34" s="33">
        <v>10.81</v>
      </c>
      <c r="J34" s="31">
        <f t="shared" si="0"/>
        <v>11.8325</v>
      </c>
    </row>
    <row r="35" spans="2:10" customFormat="1">
      <c r="B35" s="31">
        <v>2014</v>
      </c>
      <c r="C35" s="31" t="s">
        <v>79</v>
      </c>
      <c r="D35" s="34" t="s">
        <v>40</v>
      </c>
      <c r="E35" s="35" t="s">
        <v>44</v>
      </c>
      <c r="F35" s="33">
        <v>14.56</v>
      </c>
      <c r="G35" s="33">
        <v>14.91</v>
      </c>
      <c r="H35" s="33">
        <v>14.21</v>
      </c>
      <c r="I35" s="33">
        <v>13.23</v>
      </c>
      <c r="J35" s="31">
        <f t="shared" si="0"/>
        <v>14.227499999999999</v>
      </c>
    </row>
    <row r="36" spans="2:10" customFormat="1">
      <c r="B36" s="31">
        <v>2014</v>
      </c>
      <c r="C36" s="31" t="s">
        <v>79</v>
      </c>
      <c r="D36" s="34" t="s">
        <v>45</v>
      </c>
      <c r="E36" s="35" t="s">
        <v>46</v>
      </c>
      <c r="F36" s="33">
        <v>11.59</v>
      </c>
      <c r="G36" s="33">
        <v>12.29</v>
      </c>
      <c r="H36" s="33">
        <v>11.59</v>
      </c>
      <c r="I36" s="33">
        <v>10.28</v>
      </c>
      <c r="J36" s="31">
        <f t="shared" si="0"/>
        <v>11.4375</v>
      </c>
    </row>
    <row r="37" spans="2:10" customFormat="1" ht="28.5">
      <c r="B37" s="31">
        <v>2014</v>
      </c>
      <c r="C37" s="31" t="s">
        <v>79</v>
      </c>
      <c r="D37" s="34" t="s">
        <v>45</v>
      </c>
      <c r="E37" s="35" t="s">
        <v>47</v>
      </c>
      <c r="F37" s="33">
        <v>11.49</v>
      </c>
      <c r="G37" s="33">
        <v>11.89</v>
      </c>
      <c r="H37" s="33">
        <v>11.19</v>
      </c>
      <c r="I37" s="33">
        <v>10.28</v>
      </c>
      <c r="J37" s="31">
        <f t="shared" si="0"/>
        <v>11.2125</v>
      </c>
    </row>
    <row r="38" spans="2:10" customFormat="1" ht="28.5">
      <c r="B38" s="31">
        <v>2014</v>
      </c>
      <c r="C38" s="31" t="s">
        <v>79</v>
      </c>
      <c r="D38" s="34" t="s">
        <v>45</v>
      </c>
      <c r="E38" s="35" t="s">
        <v>80</v>
      </c>
      <c r="F38" s="33">
        <v>11.47</v>
      </c>
      <c r="G38" s="33">
        <v>12.27</v>
      </c>
      <c r="H38" s="33">
        <v>11.27</v>
      </c>
      <c r="I38" s="33">
        <v>9.66</v>
      </c>
      <c r="J38" s="31">
        <f t="shared" si="0"/>
        <v>11.1675</v>
      </c>
    </row>
    <row r="39" spans="2:10" customFormat="1">
      <c r="B39" s="31">
        <v>2014</v>
      </c>
      <c r="C39" s="31" t="s">
        <v>79</v>
      </c>
      <c r="D39" s="34" t="s">
        <v>49</v>
      </c>
      <c r="E39" s="35" t="s">
        <v>50</v>
      </c>
      <c r="F39" s="33">
        <v>12.28</v>
      </c>
      <c r="G39" s="33">
        <v>12.06</v>
      </c>
      <c r="H39" s="33">
        <v>11.66</v>
      </c>
      <c r="I39" s="33">
        <v>10.29</v>
      </c>
      <c r="J39" s="31">
        <f t="shared" si="0"/>
        <v>11.5725</v>
      </c>
    </row>
    <row r="40" spans="2:10" customFormat="1">
      <c r="B40" s="31">
        <v>2014</v>
      </c>
      <c r="C40" s="31" t="s">
        <v>79</v>
      </c>
      <c r="D40" s="34" t="s">
        <v>51</v>
      </c>
      <c r="E40" s="35" t="s">
        <v>52</v>
      </c>
      <c r="F40" s="33">
        <v>11.53</v>
      </c>
      <c r="G40" s="33">
        <v>12.43</v>
      </c>
      <c r="H40" s="33">
        <v>11.33</v>
      </c>
      <c r="I40" s="33">
        <v>9.8699999999999992</v>
      </c>
      <c r="J40" s="31">
        <f t="shared" si="0"/>
        <v>11.29</v>
      </c>
    </row>
    <row r="41" spans="2:10" customFormat="1">
      <c r="B41" s="31">
        <v>2014</v>
      </c>
      <c r="C41" s="31" t="s">
        <v>79</v>
      </c>
      <c r="D41" s="34" t="s">
        <v>51</v>
      </c>
      <c r="E41" s="35" t="s">
        <v>81</v>
      </c>
      <c r="F41" s="33">
        <v>11.91</v>
      </c>
      <c r="G41" s="33">
        <v>12.24</v>
      </c>
      <c r="H41" s="33">
        <v>12.19</v>
      </c>
      <c r="I41" s="33">
        <v>10.47</v>
      </c>
      <c r="J41" s="31">
        <f t="shared" si="0"/>
        <v>11.702499999999999</v>
      </c>
    </row>
    <row r="42" spans="2:10" customFormat="1">
      <c r="B42" s="31">
        <v>2014</v>
      </c>
      <c r="C42" s="31" t="s">
        <v>79</v>
      </c>
      <c r="D42" s="34" t="s">
        <v>82</v>
      </c>
      <c r="E42" s="35" t="s">
        <v>55</v>
      </c>
      <c r="F42" s="33">
        <v>12.41</v>
      </c>
      <c r="G42" s="33">
        <v>12.81</v>
      </c>
      <c r="H42" s="33">
        <v>11.41</v>
      </c>
      <c r="I42" s="33">
        <v>10.11</v>
      </c>
      <c r="J42" s="31">
        <f t="shared" si="0"/>
        <v>11.684999999999999</v>
      </c>
    </row>
    <row r="43" spans="2:10" customFormat="1">
      <c r="B43" s="31">
        <v>2014</v>
      </c>
      <c r="C43" s="31" t="s">
        <v>79</v>
      </c>
      <c r="D43" s="34" t="s">
        <v>82</v>
      </c>
      <c r="E43" s="35" t="s">
        <v>56</v>
      </c>
      <c r="F43" s="33">
        <v>12.31</v>
      </c>
      <c r="G43" s="33">
        <v>12.51</v>
      </c>
      <c r="H43" s="33">
        <v>11.11</v>
      </c>
      <c r="I43" s="33">
        <v>9.91</v>
      </c>
      <c r="J43" s="31">
        <f t="shared" si="0"/>
        <v>11.46</v>
      </c>
    </row>
    <row r="44" spans="2:10" customFormat="1">
      <c r="B44" s="31">
        <v>2014</v>
      </c>
      <c r="C44" s="31" t="s">
        <v>79</v>
      </c>
      <c r="D44" s="34" t="s">
        <v>57</v>
      </c>
      <c r="E44" s="35" t="s">
        <v>58</v>
      </c>
      <c r="F44" s="33">
        <v>10.84</v>
      </c>
      <c r="G44" s="33">
        <v>12.33</v>
      </c>
      <c r="H44" s="33">
        <v>12.62</v>
      </c>
      <c r="I44" s="33">
        <v>9.57</v>
      </c>
      <c r="J44" s="31">
        <f t="shared" si="0"/>
        <v>11.34</v>
      </c>
    </row>
    <row r="45" spans="2:10" customFormat="1">
      <c r="B45" s="31">
        <v>2014</v>
      </c>
      <c r="C45" s="31" t="s">
        <v>79</v>
      </c>
      <c r="D45" s="34" t="s">
        <v>57</v>
      </c>
      <c r="E45" s="35" t="s">
        <v>59</v>
      </c>
      <c r="F45" s="33">
        <v>9.94</v>
      </c>
      <c r="G45" s="33">
        <v>10.75</v>
      </c>
      <c r="H45" s="33">
        <v>12.24</v>
      </c>
      <c r="I45" s="33">
        <v>8.26</v>
      </c>
      <c r="J45" s="31">
        <f t="shared" si="0"/>
        <v>10.297499999999999</v>
      </c>
    </row>
    <row r="46" spans="2:10" customFormat="1">
      <c r="B46" s="31">
        <v>2014</v>
      </c>
      <c r="C46" s="31" t="s">
        <v>79</v>
      </c>
      <c r="D46" s="34" t="s">
        <v>60</v>
      </c>
      <c r="E46" s="35" t="s">
        <v>61</v>
      </c>
      <c r="F46" s="33">
        <v>11.94</v>
      </c>
      <c r="G46" s="33">
        <v>9.9</v>
      </c>
      <c r="H46" s="33">
        <v>9.9</v>
      </c>
      <c r="I46" s="33">
        <v>9.6</v>
      </c>
      <c r="J46" s="31">
        <f t="shared" si="0"/>
        <v>10.335000000000001</v>
      </c>
    </row>
    <row r="47" spans="2:10" customFormat="1">
      <c r="B47" s="31">
        <v>2014</v>
      </c>
      <c r="C47" s="31" t="s">
        <v>79</v>
      </c>
      <c r="D47" s="34" t="s">
        <v>60</v>
      </c>
      <c r="E47" s="35" t="s">
        <v>62</v>
      </c>
      <c r="F47" s="33">
        <v>13.1</v>
      </c>
      <c r="G47" s="33">
        <v>13.1</v>
      </c>
      <c r="H47" s="33">
        <v>13.1</v>
      </c>
      <c r="I47" s="33">
        <v>11.9</v>
      </c>
      <c r="J47" s="31">
        <f t="shared" si="0"/>
        <v>12.799999999999999</v>
      </c>
    </row>
    <row r="48" spans="2:10" customFormat="1">
      <c r="B48" s="31">
        <v>2014</v>
      </c>
      <c r="C48" s="31" t="s">
        <v>79</v>
      </c>
      <c r="D48" s="34" t="s">
        <v>60</v>
      </c>
      <c r="E48" s="35" t="s">
        <v>63</v>
      </c>
      <c r="F48" s="33">
        <v>7.6</v>
      </c>
      <c r="G48" s="33">
        <v>12.7</v>
      </c>
      <c r="H48" s="33">
        <v>11.75</v>
      </c>
      <c r="I48" s="33">
        <v>9.9</v>
      </c>
      <c r="J48" s="31">
        <f t="shared" si="0"/>
        <v>10.487499999999999</v>
      </c>
    </row>
    <row r="49" spans="2:10" customFormat="1">
      <c r="B49" s="31">
        <v>2014</v>
      </c>
      <c r="C49" s="31" t="s">
        <v>79</v>
      </c>
      <c r="D49" s="34" t="s">
        <v>64</v>
      </c>
      <c r="E49" s="35" t="s">
        <v>65</v>
      </c>
      <c r="F49" s="33">
        <v>9</v>
      </c>
      <c r="G49" s="33">
        <v>10.41</v>
      </c>
      <c r="H49" s="33">
        <v>10.35</v>
      </c>
      <c r="I49" s="33">
        <v>9.41</v>
      </c>
      <c r="J49" s="31">
        <f t="shared" si="0"/>
        <v>9.7925000000000004</v>
      </c>
    </row>
    <row r="50" spans="2:10" customFormat="1">
      <c r="B50" s="31">
        <v>2014</v>
      </c>
      <c r="C50" s="31" t="s">
        <v>79</v>
      </c>
      <c r="D50" s="34" t="s">
        <v>64</v>
      </c>
      <c r="E50" s="35" t="s">
        <v>66</v>
      </c>
      <c r="F50" s="33">
        <v>12.4</v>
      </c>
      <c r="G50" s="33">
        <v>13.31</v>
      </c>
      <c r="H50" s="33">
        <v>11.15</v>
      </c>
      <c r="I50" s="33">
        <v>10.91</v>
      </c>
      <c r="J50" s="31">
        <f t="shared" si="0"/>
        <v>11.942499999999999</v>
      </c>
    </row>
    <row r="51" spans="2:10" customFormat="1">
      <c r="B51" s="31">
        <v>2014</v>
      </c>
      <c r="C51" s="31" t="s">
        <v>79</v>
      </c>
      <c r="D51" s="34" t="s">
        <v>64</v>
      </c>
      <c r="E51" s="35" t="s">
        <v>67</v>
      </c>
      <c r="F51" s="33">
        <v>12.1</v>
      </c>
      <c r="G51" s="33">
        <v>12.31</v>
      </c>
      <c r="H51" s="33">
        <v>10.95</v>
      </c>
      <c r="I51" s="33">
        <v>10.61</v>
      </c>
      <c r="J51" s="31">
        <f t="shared" si="0"/>
        <v>11.4925</v>
      </c>
    </row>
    <row r="52" spans="2:10" customFormat="1">
      <c r="B52" s="31">
        <v>2014</v>
      </c>
      <c r="C52" s="31" t="s">
        <v>79</v>
      </c>
      <c r="D52" s="34" t="s">
        <v>68</v>
      </c>
      <c r="E52" s="35" t="s">
        <v>69</v>
      </c>
      <c r="F52" s="33">
        <v>12.33</v>
      </c>
      <c r="G52" s="33">
        <v>12.71</v>
      </c>
      <c r="H52" s="33">
        <v>12.71</v>
      </c>
      <c r="I52" s="33">
        <v>10.42</v>
      </c>
      <c r="J52" s="31">
        <f t="shared" si="0"/>
        <v>12.0425</v>
      </c>
    </row>
    <row r="53" spans="2:10" customFormat="1">
      <c r="B53" s="31">
        <v>2014</v>
      </c>
      <c r="C53" s="31" t="s">
        <v>79</v>
      </c>
      <c r="D53" s="34" t="s">
        <v>68</v>
      </c>
      <c r="E53" s="35" t="s">
        <v>83</v>
      </c>
      <c r="F53" s="33">
        <v>11.63</v>
      </c>
      <c r="G53" s="33">
        <v>12.04</v>
      </c>
      <c r="H53" s="33">
        <v>11.92</v>
      </c>
      <c r="I53" s="33">
        <v>10.02</v>
      </c>
      <c r="J53" s="31">
        <f t="shared" si="0"/>
        <v>11.4025</v>
      </c>
    </row>
    <row r="54" spans="2:10" customFormat="1">
      <c r="B54" s="31">
        <v>2014</v>
      </c>
      <c r="C54" s="31" t="s">
        <v>79</v>
      </c>
      <c r="D54" s="34" t="s">
        <v>71</v>
      </c>
      <c r="E54" s="35" t="s">
        <v>72</v>
      </c>
      <c r="F54" s="33">
        <v>12.17</v>
      </c>
      <c r="G54" s="33">
        <v>11.97</v>
      </c>
      <c r="H54" s="33">
        <v>11.97</v>
      </c>
      <c r="I54" s="33">
        <v>10.58</v>
      </c>
      <c r="J54" s="31">
        <f t="shared" si="0"/>
        <v>11.672499999999999</v>
      </c>
    </row>
    <row r="55" spans="2:10" customFormat="1">
      <c r="B55" s="31">
        <v>2014</v>
      </c>
      <c r="C55" s="31" t="s">
        <v>79</v>
      </c>
      <c r="D55" s="34" t="s">
        <v>71</v>
      </c>
      <c r="E55" s="35" t="s">
        <v>73</v>
      </c>
      <c r="F55" s="33">
        <v>12.45</v>
      </c>
      <c r="G55" s="33">
        <v>12.25</v>
      </c>
      <c r="H55" s="33">
        <v>12.06</v>
      </c>
      <c r="I55" s="33">
        <v>11.31</v>
      </c>
      <c r="J55" s="31">
        <f t="shared" si="0"/>
        <v>12.0175</v>
      </c>
    </row>
    <row r="56" spans="2:10" customFormat="1">
      <c r="B56" s="31">
        <v>2014</v>
      </c>
      <c r="C56" s="31" t="s">
        <v>79</v>
      </c>
      <c r="D56" s="34" t="s">
        <v>71</v>
      </c>
      <c r="E56" s="35" t="s">
        <v>74</v>
      </c>
      <c r="F56" s="33">
        <v>12.41</v>
      </c>
      <c r="G56" s="33">
        <v>12.41</v>
      </c>
      <c r="H56" s="33">
        <v>12.27</v>
      </c>
      <c r="I56" s="33">
        <v>14.21</v>
      </c>
      <c r="J56" s="31">
        <f t="shared" si="0"/>
        <v>12.825000000000001</v>
      </c>
    </row>
    <row r="57" spans="2:10" customFormat="1">
      <c r="B57" s="31">
        <v>2014</v>
      </c>
      <c r="C57" s="31" t="s">
        <v>79</v>
      </c>
      <c r="D57" s="34" t="s">
        <v>75</v>
      </c>
      <c r="E57" s="35" t="s">
        <v>84</v>
      </c>
      <c r="F57" s="33">
        <v>15.95</v>
      </c>
      <c r="G57" s="33">
        <v>14.02</v>
      </c>
      <c r="H57" s="33">
        <v>11.5</v>
      </c>
      <c r="I57" s="33">
        <v>11.51</v>
      </c>
      <c r="J57" s="31">
        <f t="shared" si="0"/>
        <v>13.244999999999999</v>
      </c>
    </row>
    <row r="58" spans="2:10" customFormat="1">
      <c r="B58" s="31">
        <v>2014</v>
      </c>
      <c r="C58" s="31" t="s">
        <v>79</v>
      </c>
      <c r="D58" s="34" t="s">
        <v>75</v>
      </c>
      <c r="E58" s="35" t="s">
        <v>77</v>
      </c>
      <c r="F58" s="33">
        <v>15.34</v>
      </c>
      <c r="G58" s="33">
        <v>15.73</v>
      </c>
      <c r="H58" s="33">
        <v>14.09</v>
      </c>
      <c r="I58" s="33">
        <v>11.37</v>
      </c>
      <c r="J58" s="31">
        <f t="shared" si="0"/>
        <v>14.132499999999999</v>
      </c>
    </row>
    <row r="59" spans="2:10" customFormat="1">
      <c r="B59" s="31">
        <v>2014</v>
      </c>
      <c r="C59" s="31" t="s">
        <v>79</v>
      </c>
      <c r="D59" s="34" t="s">
        <v>75</v>
      </c>
      <c r="E59" s="35" t="s">
        <v>78</v>
      </c>
      <c r="F59" s="33">
        <v>14.71</v>
      </c>
      <c r="G59" s="33">
        <v>15.28</v>
      </c>
      <c r="H59" s="33">
        <v>12.21</v>
      </c>
      <c r="I59" s="33">
        <v>10.91</v>
      </c>
      <c r="J59" s="31">
        <f t="shared" si="0"/>
        <v>13.2775</v>
      </c>
    </row>
    <row r="60" spans="2:10" customFormat="1" ht="20.100000000000001" customHeight="1">
      <c r="B60" s="31">
        <v>2014</v>
      </c>
      <c r="C60" s="36" t="s">
        <v>85</v>
      </c>
      <c r="D60" s="34" t="s">
        <v>40</v>
      </c>
      <c r="E60" s="35" t="s">
        <v>41</v>
      </c>
      <c r="F60" s="33">
        <v>12.36</v>
      </c>
      <c r="G60" s="33">
        <v>12.56</v>
      </c>
      <c r="H60" s="33">
        <v>11.5</v>
      </c>
      <c r="I60" s="33">
        <v>11.06</v>
      </c>
      <c r="J60" s="31">
        <f t="shared" si="0"/>
        <v>11.870000000000001</v>
      </c>
    </row>
    <row r="61" spans="2:10" customFormat="1">
      <c r="B61" s="31">
        <v>2014</v>
      </c>
      <c r="C61" s="36" t="s">
        <v>85</v>
      </c>
      <c r="D61" s="34" t="s">
        <v>40</v>
      </c>
      <c r="E61" s="35" t="s">
        <v>42</v>
      </c>
      <c r="F61" s="33">
        <v>14.1</v>
      </c>
      <c r="G61" s="33">
        <v>14.3</v>
      </c>
      <c r="H61" s="33">
        <v>13.24</v>
      </c>
      <c r="I61" s="33">
        <v>12.8</v>
      </c>
      <c r="J61" s="31">
        <f t="shared" si="0"/>
        <v>13.61</v>
      </c>
    </row>
    <row r="62" spans="2:10" customFormat="1">
      <c r="B62" s="31">
        <v>2014</v>
      </c>
      <c r="C62" s="36" t="s">
        <v>85</v>
      </c>
      <c r="D62" s="34" t="s">
        <v>40</v>
      </c>
      <c r="E62" s="35" t="s">
        <v>43</v>
      </c>
      <c r="F62" s="33">
        <v>12.16</v>
      </c>
      <c r="G62" s="33">
        <v>12.36</v>
      </c>
      <c r="H62" s="33">
        <v>11.3</v>
      </c>
      <c r="I62" s="33">
        <v>10.86</v>
      </c>
      <c r="J62" s="31">
        <f t="shared" si="0"/>
        <v>11.67</v>
      </c>
    </row>
    <row r="63" spans="2:10" customFormat="1">
      <c r="B63" s="31">
        <v>2014</v>
      </c>
      <c r="C63" s="36" t="s">
        <v>85</v>
      </c>
      <c r="D63" s="34" t="s">
        <v>40</v>
      </c>
      <c r="E63" s="35" t="s">
        <v>44</v>
      </c>
      <c r="F63" s="33">
        <v>13.9</v>
      </c>
      <c r="G63" s="33">
        <v>14.1</v>
      </c>
      <c r="H63" s="33">
        <v>13.04</v>
      </c>
      <c r="I63" s="33">
        <v>12.6</v>
      </c>
      <c r="J63" s="31">
        <f t="shared" si="0"/>
        <v>13.41</v>
      </c>
    </row>
    <row r="64" spans="2:10" customFormat="1">
      <c r="B64" s="31">
        <v>2014</v>
      </c>
      <c r="C64" s="36" t="s">
        <v>85</v>
      </c>
      <c r="D64" s="34" t="s">
        <v>45</v>
      </c>
      <c r="E64" s="35" t="s">
        <v>46</v>
      </c>
      <c r="F64" s="33">
        <v>11.6</v>
      </c>
      <c r="G64" s="33">
        <v>11.5</v>
      </c>
      <c r="H64" s="33">
        <v>10.8</v>
      </c>
      <c r="I64" s="33">
        <v>10.3</v>
      </c>
      <c r="J64" s="31">
        <f t="shared" si="0"/>
        <v>11.05</v>
      </c>
    </row>
    <row r="65" spans="2:10" customFormat="1" ht="28.5">
      <c r="B65" s="31">
        <v>2014</v>
      </c>
      <c r="C65" s="36" t="s">
        <v>85</v>
      </c>
      <c r="D65" s="34" t="s">
        <v>45</v>
      </c>
      <c r="E65" s="35" t="s">
        <v>47</v>
      </c>
      <c r="F65" s="33">
        <v>11.5</v>
      </c>
      <c r="G65" s="33">
        <v>11.2</v>
      </c>
      <c r="H65" s="33">
        <v>10.5</v>
      </c>
      <c r="I65" s="33">
        <v>10.3</v>
      </c>
      <c r="J65" s="31">
        <f t="shared" si="0"/>
        <v>10.875</v>
      </c>
    </row>
    <row r="66" spans="2:10" customFormat="1" ht="28.5">
      <c r="B66" s="31">
        <v>2014</v>
      </c>
      <c r="C66" s="36" t="s">
        <v>85</v>
      </c>
      <c r="D66" s="34" t="s">
        <v>45</v>
      </c>
      <c r="E66" s="35" t="s">
        <v>80</v>
      </c>
      <c r="F66" s="33">
        <v>11.57</v>
      </c>
      <c r="G66" s="33">
        <v>11.57</v>
      </c>
      <c r="H66" s="33">
        <v>10.57</v>
      </c>
      <c r="I66" s="33">
        <v>9.9700000000000006</v>
      </c>
      <c r="J66" s="31">
        <f t="shared" si="0"/>
        <v>10.92</v>
      </c>
    </row>
    <row r="67" spans="2:10" customFormat="1">
      <c r="B67" s="31">
        <v>2014</v>
      </c>
      <c r="C67" s="36" t="s">
        <v>85</v>
      </c>
      <c r="D67" s="34" t="s">
        <v>49</v>
      </c>
      <c r="E67" s="35" t="s">
        <v>50</v>
      </c>
      <c r="F67" s="33">
        <v>11.89</v>
      </c>
      <c r="G67" s="33">
        <v>11.72</v>
      </c>
      <c r="H67" s="33">
        <v>11.31</v>
      </c>
      <c r="I67" s="33">
        <v>10.6</v>
      </c>
      <c r="J67" s="31">
        <f t="shared" si="0"/>
        <v>11.38</v>
      </c>
    </row>
    <row r="68" spans="2:10" customFormat="1">
      <c r="B68" s="31">
        <v>2014</v>
      </c>
      <c r="C68" s="36" t="s">
        <v>85</v>
      </c>
      <c r="D68" s="34" t="s">
        <v>82</v>
      </c>
      <c r="E68" s="35" t="s">
        <v>55</v>
      </c>
      <c r="F68" s="33">
        <v>12.16</v>
      </c>
      <c r="G68" s="33">
        <v>12.46</v>
      </c>
      <c r="H68" s="33">
        <v>10.96</v>
      </c>
      <c r="I68" s="33">
        <v>10.96</v>
      </c>
      <c r="J68" s="31">
        <f t="shared" si="0"/>
        <v>11.635</v>
      </c>
    </row>
    <row r="69" spans="2:10" customFormat="1">
      <c r="B69" s="31">
        <v>2014</v>
      </c>
      <c r="C69" s="36" t="s">
        <v>85</v>
      </c>
      <c r="D69" s="34" t="s">
        <v>82</v>
      </c>
      <c r="E69" s="35" t="s">
        <v>56</v>
      </c>
      <c r="F69" s="33">
        <v>11.96</v>
      </c>
      <c r="G69" s="33">
        <v>12.16</v>
      </c>
      <c r="H69" s="33">
        <v>10.66</v>
      </c>
      <c r="I69" s="33">
        <v>10.76</v>
      </c>
      <c r="J69" s="31">
        <f t="shared" ref="J69:J132" si="1">AVERAGE(F69:I69)</f>
        <v>11.385</v>
      </c>
    </row>
    <row r="70" spans="2:10" customFormat="1">
      <c r="B70" s="31">
        <v>2014</v>
      </c>
      <c r="C70" s="36" t="s">
        <v>85</v>
      </c>
      <c r="D70" s="34" t="s">
        <v>57</v>
      </c>
      <c r="E70" s="35" t="s">
        <v>58</v>
      </c>
      <c r="F70" s="33">
        <v>10.93</v>
      </c>
      <c r="G70" s="33">
        <v>12.03</v>
      </c>
      <c r="H70" s="33">
        <v>11.03</v>
      </c>
      <c r="I70" s="33">
        <v>9.36</v>
      </c>
      <c r="J70" s="31">
        <f t="shared" si="1"/>
        <v>10.8375</v>
      </c>
    </row>
    <row r="71" spans="2:10" customFormat="1">
      <c r="B71" s="31">
        <v>2014</v>
      </c>
      <c r="C71" s="36" t="s">
        <v>85</v>
      </c>
      <c r="D71" s="34" t="s">
        <v>57</v>
      </c>
      <c r="E71" s="35" t="s">
        <v>59</v>
      </c>
      <c r="F71" s="33">
        <v>10.94</v>
      </c>
      <c r="G71" s="33">
        <v>10.54</v>
      </c>
      <c r="H71" s="33">
        <v>11.82</v>
      </c>
      <c r="I71" s="33">
        <v>8.26</v>
      </c>
      <c r="J71" s="31">
        <f t="shared" si="1"/>
        <v>10.389999999999999</v>
      </c>
    </row>
    <row r="72" spans="2:10" customFormat="1">
      <c r="B72" s="31">
        <v>2014</v>
      </c>
      <c r="C72" s="36" t="s">
        <v>85</v>
      </c>
      <c r="D72" s="34" t="s">
        <v>60</v>
      </c>
      <c r="E72" s="35" t="s">
        <v>61</v>
      </c>
      <c r="F72" s="33">
        <v>10.94</v>
      </c>
      <c r="G72" s="33">
        <v>9.9</v>
      </c>
      <c r="H72" s="33">
        <v>9.9</v>
      </c>
      <c r="I72" s="33">
        <v>8.3000000000000007</v>
      </c>
      <c r="J72" s="31">
        <f t="shared" si="1"/>
        <v>9.7600000000000016</v>
      </c>
    </row>
    <row r="73" spans="2:10" customFormat="1">
      <c r="B73" s="31">
        <v>2014</v>
      </c>
      <c r="C73" s="36" t="s">
        <v>85</v>
      </c>
      <c r="D73" s="34" t="s">
        <v>60</v>
      </c>
      <c r="E73" s="35" t="s">
        <v>62</v>
      </c>
      <c r="F73" s="33">
        <v>12.08</v>
      </c>
      <c r="G73" s="33">
        <v>12.3</v>
      </c>
      <c r="H73" s="33">
        <v>11.9</v>
      </c>
      <c r="I73" s="33">
        <v>11.5</v>
      </c>
      <c r="J73" s="31">
        <f t="shared" si="1"/>
        <v>11.945</v>
      </c>
    </row>
    <row r="74" spans="2:10" customFormat="1">
      <c r="B74" s="31">
        <v>2014</v>
      </c>
      <c r="C74" s="36" t="s">
        <v>85</v>
      </c>
      <c r="D74" s="34" t="s">
        <v>60</v>
      </c>
      <c r="E74" s="35" t="s">
        <v>63</v>
      </c>
      <c r="F74" s="33">
        <v>7.94</v>
      </c>
      <c r="G74" s="33">
        <v>12.7</v>
      </c>
      <c r="H74" s="33">
        <v>10.77</v>
      </c>
      <c r="I74" s="33">
        <v>9.6</v>
      </c>
      <c r="J74" s="31">
        <f t="shared" si="1"/>
        <v>10.2525</v>
      </c>
    </row>
    <row r="75" spans="2:10" customFormat="1">
      <c r="B75" s="31">
        <v>2014</v>
      </c>
      <c r="C75" s="36" t="s">
        <v>85</v>
      </c>
      <c r="D75" s="34" t="s">
        <v>64</v>
      </c>
      <c r="E75" s="35" t="s">
        <v>65</v>
      </c>
      <c r="F75" s="33">
        <v>8.4600000000000009</v>
      </c>
      <c r="G75" s="33">
        <v>10.26</v>
      </c>
      <c r="H75" s="33">
        <v>10.27</v>
      </c>
      <c r="I75" s="33">
        <v>9</v>
      </c>
      <c r="J75" s="31">
        <f t="shared" si="1"/>
        <v>9.4974999999999987</v>
      </c>
    </row>
    <row r="76" spans="2:10" customFormat="1">
      <c r="B76" s="31">
        <v>2014</v>
      </c>
      <c r="C76" s="36" t="s">
        <v>85</v>
      </c>
      <c r="D76" s="34" t="s">
        <v>64</v>
      </c>
      <c r="E76" s="35" t="s">
        <v>66</v>
      </c>
      <c r="F76" s="33">
        <v>12.26</v>
      </c>
      <c r="G76" s="33">
        <v>12.66</v>
      </c>
      <c r="H76" s="33">
        <v>10.77</v>
      </c>
      <c r="I76" s="33">
        <v>10.199999999999999</v>
      </c>
      <c r="J76" s="31">
        <f t="shared" si="1"/>
        <v>11.4725</v>
      </c>
    </row>
    <row r="77" spans="2:10" customFormat="1">
      <c r="B77" s="31">
        <v>2014</v>
      </c>
      <c r="C77" s="36" t="s">
        <v>85</v>
      </c>
      <c r="D77" s="34" t="s">
        <v>64</v>
      </c>
      <c r="E77" s="35" t="s">
        <v>67</v>
      </c>
      <c r="F77" s="33">
        <v>10.66</v>
      </c>
      <c r="G77" s="33">
        <v>11.66</v>
      </c>
      <c r="H77" s="33">
        <v>10.57</v>
      </c>
      <c r="I77" s="33">
        <v>10.1</v>
      </c>
      <c r="J77" s="31">
        <f t="shared" si="1"/>
        <v>10.7475</v>
      </c>
    </row>
    <row r="78" spans="2:10" customFormat="1">
      <c r="B78" s="31">
        <v>2014</v>
      </c>
      <c r="C78" s="36" t="s">
        <v>85</v>
      </c>
      <c r="D78" s="34" t="s">
        <v>68</v>
      </c>
      <c r="E78" s="35" t="s">
        <v>69</v>
      </c>
      <c r="F78" s="33">
        <v>12.16</v>
      </c>
      <c r="G78" s="33">
        <v>12.39</v>
      </c>
      <c r="H78" s="33">
        <v>11.66</v>
      </c>
      <c r="I78" s="33">
        <v>10.48</v>
      </c>
      <c r="J78" s="31">
        <f t="shared" si="1"/>
        <v>11.672499999999999</v>
      </c>
    </row>
    <row r="79" spans="2:10" customFormat="1">
      <c r="B79" s="31">
        <v>2014</v>
      </c>
      <c r="C79" s="36" t="s">
        <v>85</v>
      </c>
      <c r="D79" s="34" t="s">
        <v>68</v>
      </c>
      <c r="E79" s="35" t="s">
        <v>83</v>
      </c>
      <c r="F79" s="33">
        <v>11.83</v>
      </c>
      <c r="G79" s="33">
        <v>11.8</v>
      </c>
      <c r="H79" s="33">
        <v>11.03</v>
      </c>
      <c r="I79" s="33">
        <v>9.8800000000000008</v>
      </c>
      <c r="J79" s="31">
        <f t="shared" si="1"/>
        <v>11.135000000000002</v>
      </c>
    </row>
    <row r="80" spans="2:10" customFormat="1">
      <c r="B80" s="31">
        <v>2014</v>
      </c>
      <c r="C80" s="36" t="s">
        <v>85</v>
      </c>
      <c r="D80" s="34" t="s">
        <v>71</v>
      </c>
      <c r="E80" s="35" t="s">
        <v>72</v>
      </c>
      <c r="F80" s="33">
        <v>12.15</v>
      </c>
      <c r="G80" s="33">
        <v>12.15</v>
      </c>
      <c r="H80" s="33">
        <v>11.66</v>
      </c>
      <c r="I80" s="33">
        <v>10.57</v>
      </c>
      <c r="J80" s="31">
        <f t="shared" si="1"/>
        <v>11.6325</v>
      </c>
    </row>
    <row r="81" spans="2:10" customFormat="1">
      <c r="B81" s="31">
        <v>2014</v>
      </c>
      <c r="C81" s="36" t="s">
        <v>85</v>
      </c>
      <c r="D81" s="34" t="s">
        <v>75</v>
      </c>
      <c r="E81" s="35" t="s">
        <v>73</v>
      </c>
      <c r="F81" s="33">
        <v>12.43</v>
      </c>
      <c r="G81" s="33">
        <v>12.43</v>
      </c>
      <c r="H81" s="33">
        <v>11.94</v>
      </c>
      <c r="I81" s="33">
        <v>12.11</v>
      </c>
      <c r="J81" s="31">
        <f t="shared" si="1"/>
        <v>12.227499999999999</v>
      </c>
    </row>
    <row r="82" spans="2:10" customFormat="1">
      <c r="B82" s="31">
        <v>2014</v>
      </c>
      <c r="C82" s="36" t="s">
        <v>85</v>
      </c>
      <c r="D82" s="34" t="s">
        <v>75</v>
      </c>
      <c r="E82" s="35" t="s">
        <v>74</v>
      </c>
      <c r="F82" s="33">
        <v>12.82</v>
      </c>
      <c r="G82" s="33">
        <v>12.82</v>
      </c>
      <c r="H82" s="33">
        <v>11.82</v>
      </c>
      <c r="I82" s="33">
        <v>14.41</v>
      </c>
      <c r="J82" s="31">
        <f t="shared" si="1"/>
        <v>12.967500000000001</v>
      </c>
    </row>
    <row r="83" spans="2:10" customFormat="1">
      <c r="B83" s="31">
        <v>2014</v>
      </c>
      <c r="C83" s="36" t="s">
        <v>85</v>
      </c>
      <c r="D83" s="34" t="s">
        <v>75</v>
      </c>
      <c r="E83" s="35" t="s">
        <v>76</v>
      </c>
      <c r="F83" s="33">
        <v>15.55</v>
      </c>
      <c r="G83" s="33">
        <v>13.61</v>
      </c>
      <c r="H83" s="33">
        <v>11.55</v>
      </c>
      <c r="I83" s="33">
        <v>11.48</v>
      </c>
      <c r="J83" s="31">
        <f t="shared" si="1"/>
        <v>13.047499999999999</v>
      </c>
    </row>
    <row r="84" spans="2:10" customFormat="1">
      <c r="B84" s="31">
        <v>2014</v>
      </c>
      <c r="C84" s="36" t="s">
        <v>85</v>
      </c>
      <c r="D84" s="34" t="s">
        <v>75</v>
      </c>
      <c r="E84" s="35" t="s">
        <v>77</v>
      </c>
      <c r="F84" s="33">
        <v>14.88</v>
      </c>
      <c r="G84" s="33">
        <v>15.28</v>
      </c>
      <c r="H84" s="33">
        <v>14.21</v>
      </c>
      <c r="I84" s="33">
        <v>11.41</v>
      </c>
      <c r="J84" s="31">
        <f t="shared" si="1"/>
        <v>13.945</v>
      </c>
    </row>
    <row r="85" spans="2:10" customFormat="1">
      <c r="B85" s="31">
        <v>2014</v>
      </c>
      <c r="C85" s="36" t="s">
        <v>85</v>
      </c>
      <c r="D85" s="34" t="s">
        <v>75</v>
      </c>
      <c r="E85" s="35" t="s">
        <v>78</v>
      </c>
      <c r="F85" s="33">
        <v>14.44</v>
      </c>
      <c r="G85" s="33">
        <v>14.34</v>
      </c>
      <c r="H85" s="33">
        <v>11.38</v>
      </c>
      <c r="I85" s="33">
        <v>11.1</v>
      </c>
      <c r="J85" s="31">
        <f t="shared" si="1"/>
        <v>12.815000000000001</v>
      </c>
    </row>
    <row r="86" spans="2:10" customFormat="1">
      <c r="B86" s="31">
        <v>2014</v>
      </c>
      <c r="C86" s="36" t="s">
        <v>86</v>
      </c>
      <c r="D86" s="34" t="s">
        <v>40</v>
      </c>
      <c r="E86" s="35" t="s">
        <v>41</v>
      </c>
      <c r="F86" s="33">
        <v>12.63</v>
      </c>
      <c r="G86" s="33">
        <v>13.08</v>
      </c>
      <c r="H86" s="37">
        <v>12.09</v>
      </c>
      <c r="I86" s="33">
        <v>11.68</v>
      </c>
      <c r="J86" s="31">
        <f t="shared" si="1"/>
        <v>12.37</v>
      </c>
    </row>
    <row r="87" spans="2:10" customFormat="1">
      <c r="B87" s="31">
        <v>2014</v>
      </c>
      <c r="C87" s="36" t="s">
        <v>86</v>
      </c>
      <c r="D87" s="34" t="s">
        <v>40</v>
      </c>
      <c r="E87" s="35" t="s">
        <v>42</v>
      </c>
      <c r="F87" s="33">
        <v>14.45</v>
      </c>
      <c r="G87" s="33">
        <v>14.9</v>
      </c>
      <c r="H87" s="37">
        <v>13.91</v>
      </c>
      <c r="I87" s="33">
        <v>13.5</v>
      </c>
      <c r="J87" s="31">
        <f t="shared" si="1"/>
        <v>14.190000000000001</v>
      </c>
    </row>
    <row r="88" spans="2:10" customFormat="1">
      <c r="B88" s="31">
        <v>2014</v>
      </c>
      <c r="C88" s="36" t="s">
        <v>86</v>
      </c>
      <c r="D88" s="34" t="s">
        <v>40</v>
      </c>
      <c r="E88" s="35" t="s">
        <v>43</v>
      </c>
      <c r="F88" s="33">
        <v>12.43</v>
      </c>
      <c r="G88" s="33">
        <v>12.88</v>
      </c>
      <c r="H88" s="37">
        <v>11.89</v>
      </c>
      <c r="I88" s="33">
        <v>11.48</v>
      </c>
      <c r="J88" s="31">
        <f t="shared" si="1"/>
        <v>12.170000000000002</v>
      </c>
    </row>
    <row r="89" spans="2:10" customFormat="1">
      <c r="B89" s="31">
        <v>2014</v>
      </c>
      <c r="C89" s="36" t="s">
        <v>86</v>
      </c>
      <c r="D89" s="34" t="s">
        <v>40</v>
      </c>
      <c r="E89" s="35" t="s">
        <v>44</v>
      </c>
      <c r="F89" s="33">
        <v>14.25</v>
      </c>
      <c r="G89" s="33">
        <v>14.7</v>
      </c>
      <c r="H89" s="37">
        <v>13.71</v>
      </c>
      <c r="I89" s="33">
        <v>13.3</v>
      </c>
      <c r="J89" s="31">
        <f t="shared" si="1"/>
        <v>13.989999999999998</v>
      </c>
    </row>
    <row r="90" spans="2:10" customFormat="1">
      <c r="B90" s="31">
        <v>2014</v>
      </c>
      <c r="C90" s="36" t="s">
        <v>86</v>
      </c>
      <c r="D90" s="34" t="s">
        <v>45</v>
      </c>
      <c r="E90" s="35" t="s">
        <v>46</v>
      </c>
      <c r="F90" s="33">
        <v>11.81</v>
      </c>
      <c r="G90" s="33">
        <v>12.21</v>
      </c>
      <c r="H90" s="37">
        <v>11.51</v>
      </c>
      <c r="I90" s="33">
        <v>10.91</v>
      </c>
      <c r="J90" s="31">
        <f t="shared" si="1"/>
        <v>11.61</v>
      </c>
    </row>
    <row r="91" spans="2:10" customFormat="1" ht="28.5">
      <c r="B91" s="31">
        <v>2014</v>
      </c>
      <c r="C91" s="36" t="s">
        <v>86</v>
      </c>
      <c r="D91" s="34" t="s">
        <v>45</v>
      </c>
      <c r="E91" s="35" t="s">
        <v>47</v>
      </c>
      <c r="F91" s="33">
        <v>11.71</v>
      </c>
      <c r="G91" s="33">
        <v>11.81</v>
      </c>
      <c r="H91" s="37">
        <v>11.21</v>
      </c>
      <c r="I91" s="33">
        <v>10.91</v>
      </c>
      <c r="J91" s="31">
        <f t="shared" si="1"/>
        <v>11.41</v>
      </c>
    </row>
    <row r="92" spans="2:10" customFormat="1" ht="28.5">
      <c r="B92" s="31">
        <v>2014</v>
      </c>
      <c r="C92" s="36" t="s">
        <v>86</v>
      </c>
      <c r="D92" s="34" t="s">
        <v>45</v>
      </c>
      <c r="E92" s="35" t="s">
        <v>80</v>
      </c>
      <c r="F92" s="33">
        <v>11.59</v>
      </c>
      <c r="G92" s="33">
        <v>12.39</v>
      </c>
      <c r="H92" s="37">
        <v>11.29</v>
      </c>
      <c r="I92" s="33">
        <v>10.29</v>
      </c>
      <c r="J92" s="31">
        <f t="shared" si="1"/>
        <v>11.389999999999999</v>
      </c>
    </row>
    <row r="93" spans="2:10" customFormat="1">
      <c r="B93" s="31">
        <v>2014</v>
      </c>
      <c r="C93" s="36" t="s">
        <v>86</v>
      </c>
      <c r="D93" s="34" t="s">
        <v>49</v>
      </c>
      <c r="E93" s="35" t="s">
        <v>50</v>
      </c>
      <c r="F93" s="33">
        <v>12.33</v>
      </c>
      <c r="G93" s="33">
        <v>12.27</v>
      </c>
      <c r="H93" s="37">
        <v>11.89</v>
      </c>
      <c r="I93" s="33">
        <v>11.08</v>
      </c>
      <c r="J93" s="31">
        <f t="shared" si="1"/>
        <v>11.8925</v>
      </c>
    </row>
    <row r="94" spans="2:10" customFormat="1">
      <c r="B94" s="31">
        <v>2014</v>
      </c>
      <c r="C94" s="36" t="s">
        <v>86</v>
      </c>
      <c r="D94" s="34" t="s">
        <v>87</v>
      </c>
      <c r="E94" s="35" t="s">
        <v>87</v>
      </c>
      <c r="F94" s="33">
        <v>11.68</v>
      </c>
      <c r="G94" s="33">
        <v>12.48</v>
      </c>
      <c r="H94" s="37">
        <v>11.6</v>
      </c>
      <c r="I94" s="33">
        <v>10.19</v>
      </c>
      <c r="J94" s="31">
        <f t="shared" si="1"/>
        <v>11.487499999999999</v>
      </c>
    </row>
    <row r="95" spans="2:10" customFormat="1">
      <c r="B95" s="31">
        <v>2014</v>
      </c>
      <c r="C95" s="36" t="s">
        <v>86</v>
      </c>
      <c r="D95" s="34" t="s">
        <v>82</v>
      </c>
      <c r="E95" s="35" t="s">
        <v>55</v>
      </c>
      <c r="F95" s="33">
        <v>12.61</v>
      </c>
      <c r="G95" s="33">
        <v>13.09</v>
      </c>
      <c r="H95" s="37">
        <v>11.51</v>
      </c>
      <c r="I95" s="33">
        <v>10.81</v>
      </c>
      <c r="J95" s="31">
        <f t="shared" si="1"/>
        <v>12.005000000000001</v>
      </c>
    </row>
    <row r="96" spans="2:10" customFormat="1">
      <c r="B96" s="31">
        <v>2014</v>
      </c>
      <c r="C96" s="36" t="s">
        <v>86</v>
      </c>
      <c r="D96" s="34" t="s">
        <v>82</v>
      </c>
      <c r="E96" s="35" t="s">
        <v>56</v>
      </c>
      <c r="F96" s="33">
        <v>12.51</v>
      </c>
      <c r="G96" s="33">
        <v>12.71</v>
      </c>
      <c r="H96" s="37">
        <v>11.21</v>
      </c>
      <c r="I96" s="33">
        <v>10.61</v>
      </c>
      <c r="J96" s="31">
        <f t="shared" si="1"/>
        <v>11.76</v>
      </c>
    </row>
    <row r="97" spans="2:10" customFormat="1">
      <c r="B97" s="31">
        <v>2014</v>
      </c>
      <c r="C97" s="36" t="s">
        <v>86</v>
      </c>
      <c r="D97" s="34" t="s">
        <v>57</v>
      </c>
      <c r="E97" s="35" t="s">
        <v>58</v>
      </c>
      <c r="F97" s="33">
        <v>10.88</v>
      </c>
      <c r="G97" s="33">
        <v>12.48</v>
      </c>
      <c r="H97" s="37">
        <v>12.48</v>
      </c>
      <c r="I97" s="33">
        <v>9.89</v>
      </c>
      <c r="J97" s="31">
        <f t="shared" si="1"/>
        <v>11.432500000000001</v>
      </c>
    </row>
    <row r="98" spans="2:10" customFormat="1">
      <c r="B98" s="31">
        <v>2014</v>
      </c>
      <c r="C98" s="36" t="s">
        <v>86</v>
      </c>
      <c r="D98" s="34" t="s">
        <v>57</v>
      </c>
      <c r="E98" s="35" t="s">
        <v>59</v>
      </c>
      <c r="F98" s="33">
        <v>10.39</v>
      </c>
      <c r="G98" s="33">
        <v>11</v>
      </c>
      <c r="H98" s="37">
        <v>12.24</v>
      </c>
      <c r="I98" s="33">
        <v>8.7899999999999991</v>
      </c>
      <c r="J98" s="31">
        <f t="shared" si="1"/>
        <v>10.605</v>
      </c>
    </row>
    <row r="99" spans="2:10" customFormat="1">
      <c r="B99" s="31">
        <v>2014</v>
      </c>
      <c r="C99" s="36" t="s">
        <v>86</v>
      </c>
      <c r="D99" s="34" t="s">
        <v>60</v>
      </c>
      <c r="E99" s="35" t="s">
        <v>61</v>
      </c>
      <c r="F99" s="33">
        <v>11.92</v>
      </c>
      <c r="G99" s="33">
        <v>10.199999999999999</v>
      </c>
      <c r="H99" s="37">
        <v>10.199999999999999</v>
      </c>
      <c r="I99" s="33">
        <v>9.9</v>
      </c>
      <c r="J99" s="31">
        <f t="shared" si="1"/>
        <v>10.554999999999998</v>
      </c>
    </row>
    <row r="100" spans="2:10" customFormat="1">
      <c r="B100" s="31">
        <v>2014</v>
      </c>
      <c r="C100" s="36" t="s">
        <v>86</v>
      </c>
      <c r="D100" s="34" t="s">
        <v>60</v>
      </c>
      <c r="E100" s="35" t="s">
        <v>62</v>
      </c>
      <c r="F100" s="33">
        <v>13.03</v>
      </c>
      <c r="G100" s="33">
        <v>13.1</v>
      </c>
      <c r="H100" s="37">
        <v>13.1</v>
      </c>
      <c r="I100" s="33">
        <v>11.9</v>
      </c>
      <c r="J100" s="31">
        <f t="shared" si="1"/>
        <v>12.782499999999999</v>
      </c>
    </row>
    <row r="101" spans="2:10" customFormat="1">
      <c r="B101" s="31">
        <v>2014</v>
      </c>
      <c r="C101" s="36" t="s">
        <v>86</v>
      </c>
      <c r="D101" s="34" t="s">
        <v>60</v>
      </c>
      <c r="E101" s="35" t="s">
        <v>63</v>
      </c>
      <c r="F101" s="33">
        <v>7.8</v>
      </c>
      <c r="G101" s="33">
        <v>13</v>
      </c>
      <c r="H101" s="37">
        <v>11.71</v>
      </c>
      <c r="I101" s="33">
        <v>9.9</v>
      </c>
      <c r="J101" s="31">
        <f t="shared" si="1"/>
        <v>10.602500000000001</v>
      </c>
    </row>
    <row r="102" spans="2:10" customFormat="1">
      <c r="B102" s="31">
        <v>2014</v>
      </c>
      <c r="C102" s="36" t="s">
        <v>86</v>
      </c>
      <c r="D102" s="34" t="s">
        <v>64</v>
      </c>
      <c r="E102" s="35" t="s">
        <v>65</v>
      </c>
      <c r="F102" s="33">
        <v>8.1999999999999993</v>
      </c>
      <c r="G102" s="33">
        <v>10.14</v>
      </c>
      <c r="H102" s="37">
        <v>10.19</v>
      </c>
      <c r="I102" s="33">
        <v>9.34</v>
      </c>
      <c r="J102" s="31">
        <f t="shared" si="1"/>
        <v>9.4675000000000011</v>
      </c>
    </row>
    <row r="103" spans="2:10" customFormat="1">
      <c r="B103" s="31">
        <v>2014</v>
      </c>
      <c r="C103" s="36" t="s">
        <v>86</v>
      </c>
      <c r="D103" s="34" t="s">
        <v>64</v>
      </c>
      <c r="E103" s="35" t="s">
        <v>66</v>
      </c>
      <c r="F103" s="33">
        <v>12.6</v>
      </c>
      <c r="G103" s="33">
        <v>13.04</v>
      </c>
      <c r="H103" s="37">
        <v>10.99</v>
      </c>
      <c r="I103" s="33">
        <v>10.74</v>
      </c>
      <c r="J103" s="31">
        <f t="shared" si="1"/>
        <v>11.842500000000001</v>
      </c>
    </row>
    <row r="104" spans="2:10" customFormat="1">
      <c r="B104" s="31">
        <v>2014</v>
      </c>
      <c r="C104" s="36" t="s">
        <v>86</v>
      </c>
      <c r="D104" s="34" t="s">
        <v>64</v>
      </c>
      <c r="E104" s="35" t="s">
        <v>67</v>
      </c>
      <c r="F104" s="33">
        <v>11.2</v>
      </c>
      <c r="G104" s="33">
        <v>12.04</v>
      </c>
      <c r="H104" s="37">
        <v>10.79</v>
      </c>
      <c r="I104" s="33">
        <v>10.44</v>
      </c>
      <c r="J104" s="31">
        <f t="shared" si="1"/>
        <v>11.1175</v>
      </c>
    </row>
    <row r="105" spans="2:10" customFormat="1">
      <c r="B105" s="31">
        <v>2014</v>
      </c>
      <c r="C105" s="36" t="s">
        <v>86</v>
      </c>
      <c r="D105" s="34" t="s">
        <v>68</v>
      </c>
      <c r="E105" s="35" t="s">
        <v>69</v>
      </c>
      <c r="F105" s="33">
        <v>13</v>
      </c>
      <c r="G105" s="33">
        <v>12.82</v>
      </c>
      <c r="H105" s="37">
        <v>12.79</v>
      </c>
      <c r="I105" s="33">
        <v>11.1</v>
      </c>
      <c r="J105" s="31">
        <f t="shared" si="1"/>
        <v>12.4275</v>
      </c>
    </row>
    <row r="106" spans="2:10" customFormat="1">
      <c r="B106" s="31">
        <v>2014</v>
      </c>
      <c r="C106" s="36" t="s">
        <v>86</v>
      </c>
      <c r="D106" s="34" t="s">
        <v>68</v>
      </c>
      <c r="E106" s="35" t="s">
        <v>83</v>
      </c>
      <c r="F106" s="33">
        <v>12.13</v>
      </c>
      <c r="G106" s="33">
        <v>12.14</v>
      </c>
      <c r="H106" s="37">
        <v>11.64</v>
      </c>
      <c r="I106" s="33">
        <v>10.5</v>
      </c>
      <c r="J106" s="31">
        <f t="shared" si="1"/>
        <v>11.602500000000001</v>
      </c>
    </row>
    <row r="107" spans="2:10" customFormat="1">
      <c r="B107" s="31">
        <v>2014</v>
      </c>
      <c r="C107" s="36" t="s">
        <v>86</v>
      </c>
      <c r="D107" s="34" t="s">
        <v>71</v>
      </c>
      <c r="E107" s="35" t="s">
        <v>72</v>
      </c>
      <c r="F107" s="33">
        <v>12.47</v>
      </c>
      <c r="G107" s="33">
        <v>12.47</v>
      </c>
      <c r="H107" s="37">
        <v>12.03</v>
      </c>
      <c r="I107" s="33">
        <v>10.79</v>
      </c>
      <c r="J107" s="31">
        <f t="shared" si="1"/>
        <v>11.94</v>
      </c>
    </row>
    <row r="108" spans="2:10" customFormat="1">
      <c r="B108" s="31">
        <v>2014</v>
      </c>
      <c r="C108" s="36" t="s">
        <v>86</v>
      </c>
      <c r="D108" s="34" t="s">
        <v>71</v>
      </c>
      <c r="E108" s="35" t="s">
        <v>73</v>
      </c>
      <c r="F108" s="33">
        <v>12.75</v>
      </c>
      <c r="G108" s="33">
        <v>12.75</v>
      </c>
      <c r="H108" s="37">
        <v>12.31</v>
      </c>
      <c r="I108" s="33">
        <v>12.06</v>
      </c>
      <c r="J108" s="31">
        <f t="shared" si="1"/>
        <v>12.467500000000001</v>
      </c>
    </row>
    <row r="109" spans="2:10" customFormat="1">
      <c r="B109" s="31">
        <v>2014</v>
      </c>
      <c r="C109" s="36" t="s">
        <v>86</v>
      </c>
      <c r="D109" s="34" t="s">
        <v>71</v>
      </c>
      <c r="E109" s="35" t="s">
        <v>74</v>
      </c>
      <c r="F109" s="33">
        <v>12.64</v>
      </c>
      <c r="G109" s="33">
        <v>12.64</v>
      </c>
      <c r="H109" s="37">
        <v>12.64</v>
      </c>
      <c r="I109" s="33">
        <v>15.92</v>
      </c>
      <c r="J109" s="31">
        <f t="shared" si="1"/>
        <v>13.46</v>
      </c>
    </row>
    <row r="110" spans="2:10" customFormat="1">
      <c r="B110" s="31">
        <v>2014</v>
      </c>
      <c r="C110" s="36" t="s">
        <v>86</v>
      </c>
      <c r="D110" s="34" t="s">
        <v>75</v>
      </c>
      <c r="E110" s="35" t="s">
        <v>76</v>
      </c>
      <c r="F110" s="33">
        <v>15.99</v>
      </c>
      <c r="G110" s="33">
        <v>14.13</v>
      </c>
      <c r="H110" s="37">
        <v>11.54</v>
      </c>
      <c r="I110" s="33">
        <v>11.46</v>
      </c>
      <c r="J110" s="31">
        <f t="shared" si="1"/>
        <v>13.28</v>
      </c>
    </row>
    <row r="111" spans="2:10" customFormat="1">
      <c r="B111" s="31">
        <v>2014</v>
      </c>
      <c r="C111" s="36" t="s">
        <v>86</v>
      </c>
      <c r="D111" s="34" t="s">
        <v>75</v>
      </c>
      <c r="E111" s="35" t="s">
        <v>77</v>
      </c>
      <c r="F111" s="33">
        <v>15.35</v>
      </c>
      <c r="G111" s="33">
        <v>15.75</v>
      </c>
      <c r="H111" s="37">
        <v>14.21</v>
      </c>
      <c r="I111" s="33">
        <v>12.07</v>
      </c>
      <c r="J111" s="31">
        <f t="shared" si="1"/>
        <v>14.345000000000001</v>
      </c>
    </row>
    <row r="112" spans="2:10" customFormat="1">
      <c r="B112" s="31">
        <v>2014</v>
      </c>
      <c r="C112" s="36" t="s">
        <v>86</v>
      </c>
      <c r="D112" s="34" t="s">
        <v>75</v>
      </c>
      <c r="E112" s="35" t="s">
        <v>78</v>
      </c>
      <c r="F112" s="33">
        <v>14.81</v>
      </c>
      <c r="G112" s="33">
        <v>14.24</v>
      </c>
      <c r="H112" s="37">
        <v>11.32</v>
      </c>
      <c r="I112" s="33">
        <v>11</v>
      </c>
      <c r="J112" s="31">
        <f t="shared" si="1"/>
        <v>12.842500000000001</v>
      </c>
    </row>
    <row r="113" spans="2:10" customFormat="1">
      <c r="B113" s="31">
        <v>2014</v>
      </c>
      <c r="C113" s="36" t="s">
        <v>88</v>
      </c>
      <c r="D113" s="34" t="s">
        <v>40</v>
      </c>
      <c r="E113" s="35" t="s">
        <v>41</v>
      </c>
      <c r="F113" s="33">
        <v>12.43</v>
      </c>
      <c r="G113" s="33">
        <v>12.79</v>
      </c>
      <c r="H113" s="37">
        <v>12.09</v>
      </c>
      <c r="I113" s="33">
        <v>11.58</v>
      </c>
      <c r="J113" s="31">
        <f t="shared" si="1"/>
        <v>12.2225</v>
      </c>
    </row>
    <row r="114" spans="2:10" customFormat="1">
      <c r="B114" s="31">
        <v>2014</v>
      </c>
      <c r="C114" s="36" t="s">
        <v>88</v>
      </c>
      <c r="D114" s="34" t="s">
        <v>40</v>
      </c>
      <c r="E114" s="35" t="s">
        <v>42</v>
      </c>
      <c r="F114" s="33">
        <v>14.54</v>
      </c>
      <c r="G114" s="33">
        <v>14.9</v>
      </c>
      <c r="H114" s="37">
        <v>14.21</v>
      </c>
      <c r="I114" s="33">
        <v>13.7</v>
      </c>
      <c r="J114" s="31">
        <f t="shared" si="1"/>
        <v>14.337499999999999</v>
      </c>
    </row>
    <row r="115" spans="2:10" customFormat="1">
      <c r="B115" s="31">
        <v>2014</v>
      </c>
      <c r="C115" s="36" t="s">
        <v>88</v>
      </c>
      <c r="D115" s="34" t="s">
        <v>40</v>
      </c>
      <c r="E115" s="35" t="s">
        <v>43</v>
      </c>
      <c r="F115" s="33">
        <v>12.23</v>
      </c>
      <c r="G115" s="33">
        <v>12.59</v>
      </c>
      <c r="H115" s="37">
        <v>11.89</v>
      </c>
      <c r="I115" s="33">
        <v>11.38</v>
      </c>
      <c r="J115" s="31">
        <f t="shared" si="1"/>
        <v>12.022500000000001</v>
      </c>
    </row>
    <row r="116" spans="2:10" customFormat="1">
      <c r="B116" s="31">
        <v>2014</v>
      </c>
      <c r="C116" s="36" t="s">
        <v>88</v>
      </c>
      <c r="D116" s="34" t="s">
        <v>40</v>
      </c>
      <c r="E116" s="35" t="s">
        <v>44</v>
      </c>
      <c r="F116" s="33">
        <v>14.34</v>
      </c>
      <c r="G116" s="33">
        <v>14.61</v>
      </c>
      <c r="H116" s="37">
        <v>14.01</v>
      </c>
      <c r="I116" s="33">
        <v>13.5</v>
      </c>
      <c r="J116" s="31">
        <f t="shared" si="1"/>
        <v>14.115</v>
      </c>
    </row>
    <row r="117" spans="2:10" customFormat="1">
      <c r="B117" s="31">
        <v>2014</v>
      </c>
      <c r="C117" s="36" t="s">
        <v>88</v>
      </c>
      <c r="D117" s="34" t="s">
        <v>45</v>
      </c>
      <c r="E117" s="35" t="s">
        <v>46</v>
      </c>
      <c r="F117" s="33">
        <v>11.12</v>
      </c>
      <c r="G117" s="33">
        <v>11.52</v>
      </c>
      <c r="H117" s="37">
        <v>11.32</v>
      </c>
      <c r="I117" s="33">
        <v>10.32</v>
      </c>
      <c r="J117" s="31">
        <f t="shared" si="1"/>
        <v>11.07</v>
      </c>
    </row>
    <row r="118" spans="2:10" customFormat="1" ht="28.5">
      <c r="B118" s="31">
        <v>2014</v>
      </c>
      <c r="C118" s="36" t="s">
        <v>88</v>
      </c>
      <c r="D118" s="34" t="s">
        <v>45</v>
      </c>
      <c r="E118" s="35" t="s">
        <v>47</v>
      </c>
      <c r="F118" s="33">
        <v>11.02</v>
      </c>
      <c r="G118" s="33">
        <v>11.22</v>
      </c>
      <c r="H118" s="37">
        <v>11.02</v>
      </c>
      <c r="I118" s="33">
        <v>10.32</v>
      </c>
      <c r="J118" s="31">
        <f t="shared" si="1"/>
        <v>10.895000000000001</v>
      </c>
    </row>
    <row r="119" spans="2:10" customFormat="1" ht="28.5">
      <c r="B119" s="31">
        <v>2014</v>
      </c>
      <c r="C119" s="36" t="s">
        <v>88</v>
      </c>
      <c r="D119" s="34" t="s">
        <v>45</v>
      </c>
      <c r="E119" s="35" t="s">
        <v>80</v>
      </c>
      <c r="F119" s="33">
        <v>11</v>
      </c>
      <c r="G119" s="33">
        <v>11.6</v>
      </c>
      <c r="H119" s="37">
        <v>11.1</v>
      </c>
      <c r="I119" s="33">
        <v>9.6</v>
      </c>
      <c r="J119" s="31">
        <f t="shared" si="1"/>
        <v>10.825000000000001</v>
      </c>
    </row>
    <row r="120" spans="2:10" customFormat="1">
      <c r="B120" s="31">
        <v>2014</v>
      </c>
      <c r="C120" s="36" t="s">
        <v>88</v>
      </c>
      <c r="D120" s="34" t="s">
        <v>49</v>
      </c>
      <c r="E120" s="35" t="s">
        <v>50</v>
      </c>
      <c r="F120" s="33">
        <v>12.27</v>
      </c>
      <c r="G120" s="33">
        <v>12.33</v>
      </c>
      <c r="H120" s="37">
        <v>11.78</v>
      </c>
      <c r="I120" s="33">
        <v>11.45</v>
      </c>
      <c r="J120" s="31">
        <f t="shared" si="1"/>
        <v>11.9575</v>
      </c>
    </row>
    <row r="121" spans="2:10" customFormat="1">
      <c r="B121" s="31">
        <v>2014</v>
      </c>
      <c r="C121" s="36" t="s">
        <v>88</v>
      </c>
      <c r="D121" s="34" t="s">
        <v>82</v>
      </c>
      <c r="E121" s="35" t="s">
        <v>55</v>
      </c>
      <c r="F121" s="33">
        <v>11.91</v>
      </c>
      <c r="G121" s="33">
        <v>12.31</v>
      </c>
      <c r="H121" s="37">
        <v>10.91</v>
      </c>
      <c r="I121" s="33">
        <v>10.210000000000001</v>
      </c>
      <c r="J121" s="31">
        <f t="shared" si="1"/>
        <v>11.334999999999999</v>
      </c>
    </row>
    <row r="122" spans="2:10" customFormat="1">
      <c r="B122" s="31">
        <v>2014</v>
      </c>
      <c r="C122" s="36" t="s">
        <v>88</v>
      </c>
      <c r="D122" s="34" t="s">
        <v>82</v>
      </c>
      <c r="E122" s="35" t="s">
        <v>56</v>
      </c>
      <c r="F122" s="33">
        <v>11.81</v>
      </c>
      <c r="G122" s="33">
        <v>12.01</v>
      </c>
      <c r="H122" s="37">
        <v>10.61</v>
      </c>
      <c r="I122" s="33">
        <v>10.01</v>
      </c>
      <c r="J122" s="31">
        <f t="shared" si="1"/>
        <v>11.11</v>
      </c>
    </row>
    <row r="123" spans="2:10" customFormat="1">
      <c r="B123" s="31">
        <v>2014</v>
      </c>
      <c r="C123" s="36" t="s">
        <v>88</v>
      </c>
      <c r="D123" s="34" t="s">
        <v>57</v>
      </c>
      <c r="E123" s="35" t="s">
        <v>58</v>
      </c>
      <c r="F123" s="33">
        <v>10.62</v>
      </c>
      <c r="G123" s="33">
        <v>11.62</v>
      </c>
      <c r="H123" s="37">
        <v>11.02</v>
      </c>
      <c r="I123" s="33">
        <v>8.9499999999999993</v>
      </c>
      <c r="J123" s="31">
        <f t="shared" si="1"/>
        <v>10.552499999999998</v>
      </c>
    </row>
    <row r="124" spans="2:10" customFormat="1">
      <c r="B124" s="31">
        <v>2014</v>
      </c>
      <c r="C124" s="36" t="s">
        <v>88</v>
      </c>
      <c r="D124" s="34" t="s">
        <v>57</v>
      </c>
      <c r="E124" s="35" t="s">
        <v>59</v>
      </c>
      <c r="F124" s="33">
        <v>10.73</v>
      </c>
      <c r="G124" s="33">
        <v>10.34</v>
      </c>
      <c r="H124" s="37">
        <v>11.94</v>
      </c>
      <c r="I124" s="33">
        <v>8.0500000000000007</v>
      </c>
      <c r="J124" s="31">
        <f t="shared" si="1"/>
        <v>10.265000000000001</v>
      </c>
    </row>
    <row r="125" spans="2:10" customFormat="1">
      <c r="B125" s="31">
        <v>2014</v>
      </c>
      <c r="C125" s="36" t="s">
        <v>88</v>
      </c>
      <c r="D125" s="34" t="s">
        <v>60</v>
      </c>
      <c r="E125" s="35" t="s">
        <v>61</v>
      </c>
      <c r="F125" s="33">
        <v>10.88</v>
      </c>
      <c r="G125" s="33">
        <v>9.9</v>
      </c>
      <c r="H125" s="37">
        <v>9.9</v>
      </c>
      <c r="I125" s="33">
        <v>9.6</v>
      </c>
      <c r="J125" s="31">
        <f t="shared" si="1"/>
        <v>10.07</v>
      </c>
    </row>
    <row r="126" spans="2:10" customFormat="1">
      <c r="B126" s="31">
        <v>2014</v>
      </c>
      <c r="C126" s="36" t="s">
        <v>88</v>
      </c>
      <c r="D126" s="34" t="s">
        <v>60</v>
      </c>
      <c r="E126" s="35" t="s">
        <v>62</v>
      </c>
      <c r="F126" s="33">
        <v>11.66</v>
      </c>
      <c r="G126" s="33">
        <v>13</v>
      </c>
      <c r="H126" s="37">
        <v>13</v>
      </c>
      <c r="I126" s="33">
        <v>12</v>
      </c>
      <c r="J126" s="31">
        <f t="shared" si="1"/>
        <v>12.414999999999999</v>
      </c>
    </row>
    <row r="127" spans="2:10" customFormat="1">
      <c r="B127" s="31">
        <v>2014</v>
      </c>
      <c r="C127" s="36" t="s">
        <v>88</v>
      </c>
      <c r="D127" s="34" t="s">
        <v>60</v>
      </c>
      <c r="E127" s="35" t="s">
        <v>89</v>
      </c>
      <c r="F127" s="33">
        <v>7.5</v>
      </c>
      <c r="G127" s="33">
        <v>13.2</v>
      </c>
      <c r="H127" s="37">
        <v>11.72</v>
      </c>
      <c r="I127" s="33">
        <v>9.9</v>
      </c>
      <c r="J127" s="31">
        <f t="shared" si="1"/>
        <v>10.58</v>
      </c>
    </row>
    <row r="128" spans="2:10" customFormat="1">
      <c r="B128" s="31">
        <v>2014</v>
      </c>
      <c r="C128" s="36" t="s">
        <v>88</v>
      </c>
      <c r="D128" s="34" t="s">
        <v>64</v>
      </c>
      <c r="E128" s="35" t="s">
        <v>65</v>
      </c>
      <c r="F128" s="33">
        <v>8.59</v>
      </c>
      <c r="G128" s="33">
        <v>10.29</v>
      </c>
      <c r="H128" s="37">
        <v>10.28</v>
      </c>
      <c r="I128" s="33">
        <v>9.57</v>
      </c>
      <c r="J128" s="31">
        <f t="shared" si="1"/>
        <v>9.6824999999999992</v>
      </c>
    </row>
    <row r="129" spans="2:10" customFormat="1">
      <c r="B129" s="31">
        <v>2014</v>
      </c>
      <c r="C129" s="36" t="s">
        <v>88</v>
      </c>
      <c r="D129" s="34" t="s">
        <v>64</v>
      </c>
      <c r="E129" s="35" t="s">
        <v>66</v>
      </c>
      <c r="F129" s="33">
        <v>12.39</v>
      </c>
      <c r="G129" s="33">
        <v>13.39</v>
      </c>
      <c r="H129" s="37">
        <v>11.08</v>
      </c>
      <c r="I129" s="33">
        <v>10.87</v>
      </c>
      <c r="J129" s="31">
        <f t="shared" si="1"/>
        <v>11.932499999999999</v>
      </c>
    </row>
    <row r="130" spans="2:10" customFormat="1">
      <c r="B130" s="31">
        <v>2014</v>
      </c>
      <c r="C130" s="36" t="s">
        <v>88</v>
      </c>
      <c r="D130" s="34" t="s">
        <v>64</v>
      </c>
      <c r="E130" s="35" t="s">
        <v>67</v>
      </c>
      <c r="F130" s="33">
        <v>11.39</v>
      </c>
      <c r="G130" s="33">
        <v>12.39</v>
      </c>
      <c r="H130" s="37">
        <v>10.88</v>
      </c>
      <c r="I130" s="33">
        <v>10.67</v>
      </c>
      <c r="J130" s="31">
        <f t="shared" si="1"/>
        <v>11.332500000000001</v>
      </c>
    </row>
    <row r="131" spans="2:10" customFormat="1">
      <c r="B131" s="31">
        <v>2014</v>
      </c>
      <c r="C131" s="36" t="s">
        <v>88</v>
      </c>
      <c r="D131" s="34" t="s">
        <v>68</v>
      </c>
      <c r="E131" s="35" t="s">
        <v>69</v>
      </c>
      <c r="F131" s="33">
        <v>11.87</v>
      </c>
      <c r="G131" s="33">
        <v>12.19</v>
      </c>
      <c r="H131" s="37">
        <v>11.37</v>
      </c>
      <c r="I131" s="33">
        <v>10.37</v>
      </c>
      <c r="J131" s="31">
        <f t="shared" si="1"/>
        <v>11.45</v>
      </c>
    </row>
    <row r="132" spans="2:10" customFormat="1">
      <c r="B132" s="31">
        <v>2014</v>
      </c>
      <c r="C132" s="36" t="s">
        <v>88</v>
      </c>
      <c r="D132" s="34" t="s">
        <v>68</v>
      </c>
      <c r="E132" s="35" t="s">
        <v>83</v>
      </c>
      <c r="F132" s="33">
        <v>11.43</v>
      </c>
      <c r="G132" s="33">
        <v>11.6</v>
      </c>
      <c r="H132" s="37">
        <v>11.08</v>
      </c>
      <c r="I132" s="33">
        <v>9.57</v>
      </c>
      <c r="J132" s="31">
        <f t="shared" si="1"/>
        <v>10.92</v>
      </c>
    </row>
    <row r="133" spans="2:10" customFormat="1">
      <c r="B133" s="31">
        <v>2014</v>
      </c>
      <c r="C133" s="36" t="s">
        <v>88</v>
      </c>
      <c r="D133" s="34" t="s">
        <v>71</v>
      </c>
      <c r="E133" s="35" t="s">
        <v>72</v>
      </c>
      <c r="F133" s="33">
        <v>12.17</v>
      </c>
      <c r="G133" s="33">
        <v>12.07</v>
      </c>
      <c r="H133" s="37">
        <v>11.47</v>
      </c>
      <c r="I133" s="33">
        <v>10.65</v>
      </c>
      <c r="J133" s="31">
        <f t="shared" ref="J133:J196" si="2">AVERAGE(F133:I133)</f>
        <v>11.59</v>
      </c>
    </row>
    <row r="134" spans="2:10" customFormat="1">
      <c r="B134" s="31">
        <v>2014</v>
      </c>
      <c r="C134" s="36" t="s">
        <v>88</v>
      </c>
      <c r="D134" s="34" t="s">
        <v>71</v>
      </c>
      <c r="E134" s="35" t="s">
        <v>73</v>
      </c>
      <c r="F134" s="33">
        <v>12.45</v>
      </c>
      <c r="G134" s="33">
        <v>12.35</v>
      </c>
      <c r="H134" s="37">
        <v>11.88</v>
      </c>
      <c r="I134" s="33">
        <v>11.84</v>
      </c>
      <c r="J134" s="31">
        <f t="shared" si="2"/>
        <v>12.129999999999999</v>
      </c>
    </row>
    <row r="135" spans="2:10" customFormat="1">
      <c r="B135" s="31">
        <v>2014</v>
      </c>
      <c r="C135" s="36" t="s">
        <v>88</v>
      </c>
      <c r="D135" s="34" t="s">
        <v>71</v>
      </c>
      <c r="E135" s="35" t="s">
        <v>74</v>
      </c>
      <c r="F135" s="33">
        <v>13.34</v>
      </c>
      <c r="G135" s="33">
        <v>13.34</v>
      </c>
      <c r="H135" s="37">
        <v>13.34</v>
      </c>
      <c r="I135" s="33">
        <v>15</v>
      </c>
      <c r="J135" s="31">
        <f t="shared" si="2"/>
        <v>13.754999999999999</v>
      </c>
    </row>
    <row r="136" spans="2:10" customFormat="1">
      <c r="B136" s="31">
        <v>2014</v>
      </c>
      <c r="C136" s="36" t="s">
        <v>88</v>
      </c>
      <c r="D136" s="34" t="s">
        <v>75</v>
      </c>
      <c r="E136" s="35" t="s">
        <v>76</v>
      </c>
      <c r="F136" s="33">
        <v>15.5</v>
      </c>
      <c r="G136" s="33">
        <v>13.66</v>
      </c>
      <c r="H136" s="37">
        <v>11.53</v>
      </c>
      <c r="I136" s="33">
        <v>11.62</v>
      </c>
      <c r="J136" s="31">
        <f t="shared" si="2"/>
        <v>13.077499999999999</v>
      </c>
    </row>
    <row r="137" spans="2:10" customFormat="1">
      <c r="B137" s="31">
        <v>2014</v>
      </c>
      <c r="C137" s="36" t="s">
        <v>88</v>
      </c>
      <c r="D137" s="34" t="s">
        <v>75</v>
      </c>
      <c r="E137" s="35" t="s">
        <v>77</v>
      </c>
      <c r="F137" s="33">
        <v>13.9</v>
      </c>
      <c r="G137" s="33">
        <v>15.29</v>
      </c>
      <c r="H137" s="37">
        <v>14.28</v>
      </c>
      <c r="I137" s="33">
        <v>12.3</v>
      </c>
      <c r="J137" s="31">
        <f t="shared" si="2"/>
        <v>13.942499999999999</v>
      </c>
    </row>
    <row r="138" spans="2:10" customFormat="1">
      <c r="B138" s="31">
        <v>2014</v>
      </c>
      <c r="C138" s="36" t="s">
        <v>88</v>
      </c>
      <c r="D138" s="34" t="s">
        <v>75</v>
      </c>
      <c r="E138" s="35" t="s">
        <v>78</v>
      </c>
      <c r="F138" s="33">
        <v>14.33</v>
      </c>
      <c r="G138" s="33">
        <v>14.33</v>
      </c>
      <c r="H138" s="37">
        <v>11.38</v>
      </c>
      <c r="I138" s="33">
        <v>11.2</v>
      </c>
      <c r="J138" s="31">
        <f t="shared" si="2"/>
        <v>12.809999999999999</v>
      </c>
    </row>
    <row r="139" spans="2:10" customFormat="1">
      <c r="B139" s="31">
        <v>2014</v>
      </c>
      <c r="C139" s="36" t="s">
        <v>88</v>
      </c>
      <c r="D139" s="34" t="s">
        <v>90</v>
      </c>
      <c r="E139" s="35" t="s">
        <v>90</v>
      </c>
      <c r="F139" s="33">
        <v>11.42</v>
      </c>
      <c r="G139" s="33">
        <v>12.02</v>
      </c>
      <c r="H139" s="37">
        <v>11.02</v>
      </c>
      <c r="I139" s="33">
        <v>9.25</v>
      </c>
      <c r="J139" s="31">
        <f t="shared" si="2"/>
        <v>10.927499999999998</v>
      </c>
    </row>
    <row r="140" spans="2:10" customFormat="1">
      <c r="B140" s="31">
        <v>2015</v>
      </c>
      <c r="C140" s="36" t="s">
        <v>91</v>
      </c>
      <c r="D140" s="34" t="s">
        <v>92</v>
      </c>
      <c r="E140" s="35" t="s">
        <v>93</v>
      </c>
      <c r="F140" s="31">
        <v>10.68</v>
      </c>
      <c r="G140" s="38">
        <v>10.68</v>
      </c>
      <c r="H140" s="38">
        <v>10.38</v>
      </c>
      <c r="I140" s="38">
        <v>10.38</v>
      </c>
      <c r="J140" s="31">
        <f t="shared" si="2"/>
        <v>10.530000000000001</v>
      </c>
    </row>
    <row r="141" spans="2:10" customFormat="1">
      <c r="B141" s="31">
        <v>2015</v>
      </c>
      <c r="C141" s="36" t="s">
        <v>91</v>
      </c>
      <c r="D141" s="34" t="s">
        <v>92</v>
      </c>
      <c r="E141" s="35" t="s">
        <v>94</v>
      </c>
      <c r="F141" s="31">
        <v>12.6</v>
      </c>
      <c r="G141" s="38">
        <v>12.6</v>
      </c>
      <c r="H141" s="38">
        <v>12.3</v>
      </c>
      <c r="I141" s="38">
        <v>12.3</v>
      </c>
      <c r="J141" s="31">
        <f t="shared" si="2"/>
        <v>12.45</v>
      </c>
    </row>
    <row r="142" spans="2:10" customFormat="1">
      <c r="B142" s="31">
        <v>2015</v>
      </c>
      <c r="C142" s="36" t="s">
        <v>91</v>
      </c>
      <c r="D142" s="34" t="s">
        <v>92</v>
      </c>
      <c r="E142" s="35" t="s">
        <v>95</v>
      </c>
      <c r="F142" s="31">
        <v>10.48</v>
      </c>
      <c r="G142" s="38">
        <v>10.48</v>
      </c>
      <c r="H142" s="38">
        <v>10.18</v>
      </c>
      <c r="I142" s="38">
        <v>10.18</v>
      </c>
      <c r="J142" s="31">
        <f t="shared" si="2"/>
        <v>10.33</v>
      </c>
    </row>
    <row r="143" spans="2:10" customFormat="1">
      <c r="B143" s="31">
        <v>2015</v>
      </c>
      <c r="C143" s="36" t="s">
        <v>91</v>
      </c>
      <c r="D143" s="34" t="s">
        <v>92</v>
      </c>
      <c r="E143" s="35" t="s">
        <v>96</v>
      </c>
      <c r="F143" s="31">
        <v>12.4</v>
      </c>
      <c r="G143" s="38">
        <v>12.4</v>
      </c>
      <c r="H143" s="38">
        <v>12.1</v>
      </c>
      <c r="I143" s="38">
        <v>12.1</v>
      </c>
      <c r="J143" s="31">
        <f t="shared" si="2"/>
        <v>12.25</v>
      </c>
    </row>
    <row r="144" spans="2:10" customFormat="1">
      <c r="B144" s="31">
        <v>2015</v>
      </c>
      <c r="C144" s="36" t="s">
        <v>91</v>
      </c>
      <c r="D144" s="34" t="s">
        <v>97</v>
      </c>
      <c r="E144" s="35" t="s">
        <v>98</v>
      </c>
      <c r="F144" s="31">
        <v>10.5</v>
      </c>
      <c r="G144" s="38">
        <v>10.5</v>
      </c>
      <c r="H144" s="38">
        <v>9.6999999999999993</v>
      </c>
      <c r="I144" s="38">
        <v>9.6999999999999993</v>
      </c>
      <c r="J144" s="31">
        <f t="shared" si="2"/>
        <v>10.1</v>
      </c>
    </row>
    <row r="145" spans="2:10" customFormat="1" ht="28.5">
      <c r="B145" s="31">
        <v>2015</v>
      </c>
      <c r="C145" s="36" t="s">
        <v>91</v>
      </c>
      <c r="D145" s="34" t="s">
        <v>97</v>
      </c>
      <c r="E145" s="35" t="s">
        <v>99</v>
      </c>
      <c r="F145" s="31">
        <v>9.9</v>
      </c>
      <c r="G145" s="38">
        <v>9.6999999999999993</v>
      </c>
      <c r="H145" s="38">
        <v>9.6999999999999993</v>
      </c>
      <c r="I145" s="38">
        <v>9.6999999999999993</v>
      </c>
      <c r="J145" s="31">
        <f t="shared" si="2"/>
        <v>9.75</v>
      </c>
    </row>
    <row r="146" spans="2:10" customFormat="1" ht="28.5">
      <c r="B146" s="31">
        <v>2015</v>
      </c>
      <c r="C146" s="36" t="s">
        <v>91</v>
      </c>
      <c r="D146" s="34" t="s">
        <v>97</v>
      </c>
      <c r="E146" s="35" t="s">
        <v>100</v>
      </c>
      <c r="F146" s="31">
        <v>9.3800000000000008</v>
      </c>
      <c r="G146" s="38">
        <v>9.18</v>
      </c>
      <c r="H146" s="38">
        <v>9.2799999999999994</v>
      </c>
      <c r="I146" s="38">
        <v>8.98</v>
      </c>
      <c r="J146" s="31">
        <f t="shared" si="2"/>
        <v>9.2050000000000018</v>
      </c>
    </row>
    <row r="147" spans="2:10" customFormat="1">
      <c r="B147" s="31">
        <v>2015</v>
      </c>
      <c r="C147" s="36" t="s">
        <v>91</v>
      </c>
      <c r="D147" s="34" t="s">
        <v>101</v>
      </c>
      <c r="E147" s="35" t="s">
        <v>102</v>
      </c>
      <c r="F147" s="31">
        <v>9.4499999999999993</v>
      </c>
      <c r="G147" s="38">
        <v>9.4499999999999993</v>
      </c>
      <c r="H147" s="38">
        <v>9.4499999999999993</v>
      </c>
      <c r="I147" s="38">
        <v>9.4499999999999993</v>
      </c>
      <c r="J147" s="31">
        <f t="shared" si="2"/>
        <v>9.4499999999999993</v>
      </c>
    </row>
    <row r="148" spans="2:10" customFormat="1">
      <c r="B148" s="31">
        <v>2015</v>
      </c>
      <c r="C148" s="36" t="s">
        <v>91</v>
      </c>
      <c r="D148" s="34" t="s">
        <v>103</v>
      </c>
      <c r="E148" s="35" t="s">
        <v>104</v>
      </c>
      <c r="F148" s="31">
        <v>9.51</v>
      </c>
      <c r="G148" s="38">
        <v>8.66</v>
      </c>
      <c r="H148" s="38">
        <v>9.1999999999999993</v>
      </c>
      <c r="I148" s="38">
        <v>8.9</v>
      </c>
      <c r="J148" s="31">
        <f t="shared" si="2"/>
        <v>9.0675000000000008</v>
      </c>
    </row>
    <row r="149" spans="2:10" customFormat="1">
      <c r="B149" s="31">
        <v>2015</v>
      </c>
      <c r="C149" s="36" t="s">
        <v>91</v>
      </c>
      <c r="D149" s="34" t="s">
        <v>103</v>
      </c>
      <c r="E149" s="35" t="s">
        <v>105</v>
      </c>
      <c r="F149" s="31">
        <v>9.25</v>
      </c>
      <c r="G149" s="38">
        <v>8.9600000000000009</v>
      </c>
      <c r="H149" s="38">
        <v>9.8000000000000007</v>
      </c>
      <c r="I149" s="38">
        <v>9.4</v>
      </c>
      <c r="J149" s="31">
        <f t="shared" si="2"/>
        <v>9.3525000000000009</v>
      </c>
    </row>
    <row r="150" spans="2:10" customFormat="1">
      <c r="B150" s="31">
        <v>2015</v>
      </c>
      <c r="C150" s="36" t="s">
        <v>91</v>
      </c>
      <c r="D150" s="34" t="s">
        <v>106</v>
      </c>
      <c r="E150" s="35" t="s">
        <v>107</v>
      </c>
      <c r="F150" s="31">
        <v>9.7100000000000009</v>
      </c>
      <c r="G150" s="38">
        <v>10.31</v>
      </c>
      <c r="H150" s="38">
        <v>10.31</v>
      </c>
      <c r="I150" s="38">
        <v>10.31</v>
      </c>
      <c r="J150" s="31">
        <f t="shared" si="2"/>
        <v>10.160000000000002</v>
      </c>
    </row>
    <row r="151" spans="2:10" customFormat="1">
      <c r="B151" s="31">
        <v>2015</v>
      </c>
      <c r="C151" s="36" t="s">
        <v>91</v>
      </c>
      <c r="D151" s="34" t="s">
        <v>106</v>
      </c>
      <c r="E151" s="35" t="s">
        <v>108</v>
      </c>
      <c r="F151" s="31">
        <v>9.51</v>
      </c>
      <c r="G151" s="38">
        <v>10.31</v>
      </c>
      <c r="H151" s="38">
        <v>10.11</v>
      </c>
      <c r="I151" s="38">
        <v>10.11</v>
      </c>
      <c r="J151" s="31">
        <f t="shared" si="2"/>
        <v>10.01</v>
      </c>
    </row>
    <row r="152" spans="2:10" customFormat="1">
      <c r="B152" s="31">
        <v>2015</v>
      </c>
      <c r="C152" s="36" t="s">
        <v>91</v>
      </c>
      <c r="D152" s="34" t="s">
        <v>109</v>
      </c>
      <c r="E152" s="35" t="s">
        <v>110</v>
      </c>
      <c r="F152" s="31">
        <v>8.75</v>
      </c>
      <c r="G152" s="38">
        <v>8.36</v>
      </c>
      <c r="H152" s="38">
        <v>9.1</v>
      </c>
      <c r="I152" s="38">
        <v>8.5</v>
      </c>
      <c r="J152" s="31">
        <f t="shared" si="2"/>
        <v>8.6775000000000002</v>
      </c>
    </row>
    <row r="153" spans="2:10" customFormat="1">
      <c r="B153" s="31">
        <v>2015</v>
      </c>
      <c r="C153" s="36" t="s">
        <v>91</v>
      </c>
      <c r="D153" s="34" t="s">
        <v>109</v>
      </c>
      <c r="E153" s="35" t="s">
        <v>111</v>
      </c>
      <c r="F153" s="31">
        <v>8.86</v>
      </c>
      <c r="G153" s="38">
        <v>8.36</v>
      </c>
      <c r="H153" s="38">
        <v>8.6999999999999993</v>
      </c>
      <c r="I153" s="38">
        <v>7.7</v>
      </c>
      <c r="J153" s="31">
        <f t="shared" si="2"/>
        <v>8.4049999999999994</v>
      </c>
    </row>
    <row r="154" spans="2:10" customFormat="1">
      <c r="B154" s="31">
        <v>2015</v>
      </c>
      <c r="C154" s="36" t="s">
        <v>91</v>
      </c>
      <c r="D154" s="34" t="s">
        <v>112</v>
      </c>
      <c r="E154" s="35" t="s">
        <v>113</v>
      </c>
      <c r="F154" s="31">
        <v>8.61</v>
      </c>
      <c r="G154" s="38">
        <v>8.56</v>
      </c>
      <c r="H154" s="38">
        <v>8.6</v>
      </c>
      <c r="I154" s="38">
        <v>8.9</v>
      </c>
      <c r="J154" s="31">
        <f t="shared" si="2"/>
        <v>8.6675000000000004</v>
      </c>
    </row>
    <row r="155" spans="2:10" customFormat="1">
      <c r="B155" s="31">
        <v>2015</v>
      </c>
      <c r="C155" s="36" t="s">
        <v>91</v>
      </c>
      <c r="D155" s="34" t="s">
        <v>112</v>
      </c>
      <c r="E155" s="35" t="s">
        <v>114</v>
      </c>
      <c r="F155" s="31">
        <v>11.91</v>
      </c>
      <c r="G155" s="38">
        <v>10.7</v>
      </c>
      <c r="H155" s="38">
        <v>10.7</v>
      </c>
      <c r="I155" s="38">
        <v>10.7</v>
      </c>
      <c r="J155" s="31">
        <f t="shared" si="2"/>
        <v>11.002500000000001</v>
      </c>
    </row>
    <row r="156" spans="2:10" customFormat="1">
      <c r="B156" s="31">
        <v>2015</v>
      </c>
      <c r="C156" s="36" t="s">
        <v>91</v>
      </c>
      <c r="D156" s="34" t="s">
        <v>112</v>
      </c>
      <c r="E156" s="35" t="s">
        <v>115</v>
      </c>
      <c r="F156" s="31">
        <v>10.38</v>
      </c>
      <c r="G156" s="38">
        <v>8.9</v>
      </c>
      <c r="H156" s="38">
        <v>8.9</v>
      </c>
      <c r="I156" s="38">
        <v>8.9</v>
      </c>
      <c r="J156" s="31">
        <f t="shared" si="2"/>
        <v>9.27</v>
      </c>
    </row>
    <row r="157" spans="2:10" customFormat="1">
      <c r="B157" s="31">
        <v>2015</v>
      </c>
      <c r="C157" s="36" t="s">
        <v>91</v>
      </c>
      <c r="D157" s="34" t="s">
        <v>116</v>
      </c>
      <c r="E157" s="35" t="s">
        <v>117</v>
      </c>
      <c r="F157" s="31">
        <v>8.7100000000000009</v>
      </c>
      <c r="G157" s="38">
        <v>8.1</v>
      </c>
      <c r="H157" s="38">
        <v>8.16</v>
      </c>
      <c r="I157" s="38">
        <v>8.16</v>
      </c>
      <c r="J157" s="31">
        <f t="shared" si="2"/>
        <v>8.2825000000000006</v>
      </c>
    </row>
    <row r="158" spans="2:10" customFormat="1">
      <c r="B158" s="31">
        <v>2015</v>
      </c>
      <c r="C158" s="36" t="s">
        <v>91</v>
      </c>
      <c r="D158" s="34" t="s">
        <v>116</v>
      </c>
      <c r="E158" s="35" t="s">
        <v>118</v>
      </c>
      <c r="F158" s="31">
        <v>9.91</v>
      </c>
      <c r="G158" s="38">
        <v>9.9</v>
      </c>
      <c r="H158" s="38">
        <v>9.9600000000000009</v>
      </c>
      <c r="I158" s="38">
        <v>9.9600000000000009</v>
      </c>
      <c r="J158" s="31">
        <f t="shared" si="2"/>
        <v>9.932500000000001</v>
      </c>
    </row>
    <row r="159" spans="2:10" customFormat="1">
      <c r="B159" s="31">
        <v>2015</v>
      </c>
      <c r="C159" s="36" t="s">
        <v>91</v>
      </c>
      <c r="D159" s="34" t="s">
        <v>116</v>
      </c>
      <c r="E159" s="35" t="s">
        <v>119</v>
      </c>
      <c r="F159" s="31">
        <v>9.7100000000000009</v>
      </c>
      <c r="G159" s="38">
        <v>8.9</v>
      </c>
      <c r="H159" s="38">
        <v>8.9600000000000009</v>
      </c>
      <c r="I159" s="38">
        <v>8.9600000000000009</v>
      </c>
      <c r="J159" s="31">
        <f t="shared" si="2"/>
        <v>9.1325000000000003</v>
      </c>
    </row>
    <row r="160" spans="2:10" customFormat="1">
      <c r="B160" s="31">
        <v>2015</v>
      </c>
      <c r="C160" s="36" t="s">
        <v>91</v>
      </c>
      <c r="D160" s="34" t="s">
        <v>120</v>
      </c>
      <c r="E160" s="35" t="s">
        <v>121</v>
      </c>
      <c r="F160" s="31">
        <v>8.7899999999999991</v>
      </c>
      <c r="G160" s="38">
        <v>8.84</v>
      </c>
      <c r="H160" s="38">
        <v>9.31</v>
      </c>
      <c r="I160" s="38">
        <v>9.91</v>
      </c>
      <c r="J160" s="31">
        <f t="shared" si="2"/>
        <v>9.2124999999999986</v>
      </c>
    </row>
    <row r="161" spans="2:10" customFormat="1">
      <c r="B161" s="31">
        <v>2015</v>
      </c>
      <c r="C161" s="36" t="s">
        <v>91</v>
      </c>
      <c r="D161" s="34" t="s">
        <v>120</v>
      </c>
      <c r="E161" s="35" t="s">
        <v>122</v>
      </c>
      <c r="F161" s="31">
        <v>9.31</v>
      </c>
      <c r="G161" s="38">
        <v>8.6999999999999993</v>
      </c>
      <c r="H161" s="38">
        <v>11.11</v>
      </c>
      <c r="I161" s="38">
        <v>9.11</v>
      </c>
      <c r="J161" s="31">
        <f t="shared" si="2"/>
        <v>9.5574999999999992</v>
      </c>
    </row>
    <row r="162" spans="2:10" customFormat="1">
      <c r="B162" s="31">
        <v>2015</v>
      </c>
      <c r="C162" s="36" t="s">
        <v>91</v>
      </c>
      <c r="D162" s="34" t="s">
        <v>123</v>
      </c>
      <c r="E162" s="35" t="s">
        <v>124</v>
      </c>
      <c r="F162" s="31">
        <v>9.85</v>
      </c>
      <c r="G162" s="38">
        <v>9.44</v>
      </c>
      <c r="H162" s="38">
        <v>9.39</v>
      </c>
      <c r="I162" s="38">
        <v>9.2100000000000009</v>
      </c>
      <c r="J162" s="31">
        <f t="shared" si="2"/>
        <v>9.4725000000000001</v>
      </c>
    </row>
    <row r="163" spans="2:10" customFormat="1">
      <c r="B163" s="31">
        <v>2015</v>
      </c>
      <c r="C163" s="36" t="s">
        <v>91</v>
      </c>
      <c r="D163" s="34" t="s">
        <v>123</v>
      </c>
      <c r="E163" s="35" t="s">
        <v>125</v>
      </c>
      <c r="F163" s="31">
        <v>10.130000000000001</v>
      </c>
      <c r="G163" s="38">
        <v>10.15</v>
      </c>
      <c r="H163" s="38">
        <v>10.3</v>
      </c>
      <c r="I163" s="38">
        <v>10.3</v>
      </c>
      <c r="J163" s="31">
        <f t="shared" si="2"/>
        <v>10.220000000000001</v>
      </c>
    </row>
    <row r="164" spans="2:10" customFormat="1">
      <c r="B164" s="31">
        <v>2015</v>
      </c>
      <c r="C164" s="36" t="s">
        <v>91</v>
      </c>
      <c r="D164" s="34" t="s">
        <v>123</v>
      </c>
      <c r="E164" s="35" t="s">
        <v>126</v>
      </c>
      <c r="F164" s="31">
        <v>13.18</v>
      </c>
      <c r="G164" s="38">
        <v>14.19</v>
      </c>
      <c r="H164" s="38">
        <v>13.19</v>
      </c>
      <c r="I164" s="38">
        <v>13.19</v>
      </c>
      <c r="J164" s="31">
        <f t="shared" si="2"/>
        <v>13.437499999999998</v>
      </c>
    </row>
    <row r="165" spans="2:10" customFormat="1">
      <c r="B165" s="31">
        <v>2015</v>
      </c>
      <c r="C165" s="36" t="s">
        <v>91</v>
      </c>
      <c r="D165" s="34" t="s">
        <v>127</v>
      </c>
      <c r="E165" s="35" t="s">
        <v>128</v>
      </c>
      <c r="F165" s="31">
        <v>11.46</v>
      </c>
      <c r="G165" s="38">
        <v>11.46</v>
      </c>
      <c r="H165" s="38">
        <v>11.1</v>
      </c>
      <c r="I165" s="38">
        <v>11.11</v>
      </c>
      <c r="J165" s="31">
        <f t="shared" si="2"/>
        <v>11.282500000000001</v>
      </c>
    </row>
    <row r="166" spans="2:10" customFormat="1">
      <c r="B166" s="31">
        <v>2015</v>
      </c>
      <c r="C166" s="36" t="s">
        <v>91</v>
      </c>
      <c r="D166" s="34" t="s">
        <v>127</v>
      </c>
      <c r="E166" s="35" t="s">
        <v>129</v>
      </c>
      <c r="F166" s="31">
        <v>10.44</v>
      </c>
      <c r="G166" s="38">
        <v>10.44</v>
      </c>
      <c r="H166" s="38">
        <v>9.8000000000000007</v>
      </c>
      <c r="I166" s="38">
        <v>10.68</v>
      </c>
      <c r="J166" s="31">
        <f t="shared" si="2"/>
        <v>10.34</v>
      </c>
    </row>
    <row r="167" spans="2:10" customFormat="1">
      <c r="B167" s="31">
        <v>2015</v>
      </c>
      <c r="C167" s="36" t="s">
        <v>91</v>
      </c>
      <c r="D167" s="34" t="s">
        <v>127</v>
      </c>
      <c r="E167" s="35" t="s">
        <v>130</v>
      </c>
      <c r="F167" s="31">
        <v>9.32</v>
      </c>
      <c r="G167" s="38">
        <v>10.82</v>
      </c>
      <c r="H167" s="38">
        <v>10.220000000000001</v>
      </c>
      <c r="I167" s="38">
        <v>10.24</v>
      </c>
      <c r="J167" s="31">
        <f t="shared" si="2"/>
        <v>10.15</v>
      </c>
    </row>
    <row r="168" spans="2:10" customFormat="1">
      <c r="B168" s="31">
        <v>2015</v>
      </c>
      <c r="C168" s="36" t="s">
        <v>131</v>
      </c>
      <c r="D168" s="39" t="s">
        <v>40</v>
      </c>
      <c r="E168" s="40" t="s">
        <v>41</v>
      </c>
      <c r="F168" s="41">
        <v>11.37</v>
      </c>
      <c r="G168" s="38">
        <v>11.29</v>
      </c>
      <c r="H168" s="38">
        <v>11.01</v>
      </c>
      <c r="I168" s="38">
        <v>11.01</v>
      </c>
      <c r="J168" s="31">
        <f t="shared" si="2"/>
        <v>11.169999999999998</v>
      </c>
    </row>
    <row r="169" spans="2:10" customFormat="1">
      <c r="B169" s="31">
        <v>2015</v>
      </c>
      <c r="C169" s="36" t="s">
        <v>131</v>
      </c>
      <c r="D169" s="39" t="s">
        <v>40</v>
      </c>
      <c r="E169" s="40" t="s">
        <v>42</v>
      </c>
      <c r="F169" s="41">
        <v>13.79</v>
      </c>
      <c r="G169" s="38">
        <v>13.7</v>
      </c>
      <c r="H169" s="38">
        <v>13.43</v>
      </c>
      <c r="I169" s="38">
        <v>13.43</v>
      </c>
      <c r="J169" s="31">
        <f t="shared" si="2"/>
        <v>13.5875</v>
      </c>
    </row>
    <row r="170" spans="2:10" customFormat="1">
      <c r="B170" s="31">
        <v>2015</v>
      </c>
      <c r="C170" s="36" t="s">
        <v>131</v>
      </c>
      <c r="D170" s="39" t="s">
        <v>40</v>
      </c>
      <c r="E170" s="40" t="s">
        <v>43</v>
      </c>
      <c r="F170" s="41">
        <v>11.17</v>
      </c>
      <c r="G170" s="38">
        <v>11.09</v>
      </c>
      <c r="H170" s="38">
        <v>10.81</v>
      </c>
      <c r="I170" s="38">
        <v>10.81</v>
      </c>
      <c r="J170" s="31">
        <f t="shared" si="2"/>
        <v>10.97</v>
      </c>
    </row>
    <row r="171" spans="2:10" customFormat="1">
      <c r="B171" s="31">
        <v>2015</v>
      </c>
      <c r="C171" s="36" t="s">
        <v>131</v>
      </c>
      <c r="D171" s="39" t="s">
        <v>40</v>
      </c>
      <c r="E171" s="40" t="s">
        <v>44</v>
      </c>
      <c r="F171" s="41">
        <v>13.59</v>
      </c>
      <c r="G171" s="38">
        <v>13.5</v>
      </c>
      <c r="H171" s="38">
        <v>13.23</v>
      </c>
      <c r="I171" s="38">
        <v>13.23</v>
      </c>
      <c r="J171" s="31">
        <f t="shared" si="2"/>
        <v>13.387499999999999</v>
      </c>
    </row>
    <row r="172" spans="2:10" customFormat="1">
      <c r="B172" s="31">
        <v>2015</v>
      </c>
      <c r="C172" s="36" t="s">
        <v>131</v>
      </c>
      <c r="D172" s="39" t="s">
        <v>45</v>
      </c>
      <c r="E172" s="40" t="s">
        <v>46</v>
      </c>
      <c r="F172" s="41">
        <v>11.79</v>
      </c>
      <c r="G172" s="38">
        <v>11.48</v>
      </c>
      <c r="H172" s="38">
        <v>10.28</v>
      </c>
      <c r="I172" s="38">
        <v>10.28</v>
      </c>
      <c r="J172" s="31">
        <f t="shared" si="2"/>
        <v>10.9575</v>
      </c>
    </row>
    <row r="173" spans="2:10" customFormat="1" ht="28.5">
      <c r="B173" s="31">
        <v>2015</v>
      </c>
      <c r="C173" s="36" t="s">
        <v>131</v>
      </c>
      <c r="D173" s="39" t="s">
        <v>45</v>
      </c>
      <c r="E173" s="40" t="s">
        <v>47</v>
      </c>
      <c r="F173" s="41">
        <v>11.09</v>
      </c>
      <c r="G173" s="38">
        <v>10.28</v>
      </c>
      <c r="H173" s="38">
        <v>10.28</v>
      </c>
      <c r="I173" s="38">
        <v>10.28</v>
      </c>
      <c r="J173" s="31">
        <f t="shared" si="2"/>
        <v>10.4825</v>
      </c>
    </row>
    <row r="174" spans="2:10" customFormat="1" ht="28.5">
      <c r="B174" s="31">
        <v>2015</v>
      </c>
      <c r="C174" s="36" t="s">
        <v>131</v>
      </c>
      <c r="D174" s="39" t="s">
        <v>45</v>
      </c>
      <c r="E174" s="40" t="s">
        <v>48</v>
      </c>
      <c r="F174" s="41">
        <v>10.37</v>
      </c>
      <c r="G174" s="38">
        <v>9.76</v>
      </c>
      <c r="H174" s="38">
        <v>10.06</v>
      </c>
      <c r="I174" s="38">
        <v>9.66</v>
      </c>
      <c r="J174" s="31">
        <f t="shared" si="2"/>
        <v>9.9624999999999986</v>
      </c>
    </row>
    <row r="175" spans="2:10" customFormat="1">
      <c r="B175" s="31">
        <v>2015</v>
      </c>
      <c r="C175" s="36" t="s">
        <v>131</v>
      </c>
      <c r="D175" s="39" t="s">
        <v>49</v>
      </c>
      <c r="E175" s="40" t="s">
        <v>50</v>
      </c>
      <c r="F175" s="41">
        <v>11.28</v>
      </c>
      <c r="G175" s="38">
        <v>10.19</v>
      </c>
      <c r="H175" s="38">
        <v>10.29</v>
      </c>
      <c r="I175" s="38">
        <v>10.29</v>
      </c>
      <c r="J175" s="31">
        <f t="shared" si="2"/>
        <v>10.512499999999999</v>
      </c>
    </row>
    <row r="176" spans="2:10" customFormat="1">
      <c r="B176" s="31">
        <v>2015</v>
      </c>
      <c r="C176" s="36" t="s">
        <v>131</v>
      </c>
      <c r="D176" s="39" t="s">
        <v>51</v>
      </c>
      <c r="E176" s="40" t="s">
        <v>52</v>
      </c>
      <c r="F176" s="41">
        <v>9.74</v>
      </c>
      <c r="G176" s="38">
        <v>9.39</v>
      </c>
      <c r="H176" s="38">
        <v>9.76</v>
      </c>
      <c r="I176" s="38">
        <v>9.8699999999999992</v>
      </c>
      <c r="J176" s="31">
        <f t="shared" si="2"/>
        <v>9.69</v>
      </c>
    </row>
    <row r="177" spans="2:10" customFormat="1">
      <c r="B177" s="31">
        <v>2015</v>
      </c>
      <c r="C177" s="36" t="s">
        <v>131</v>
      </c>
      <c r="D177" s="39" t="s">
        <v>51</v>
      </c>
      <c r="E177" s="40" t="s">
        <v>81</v>
      </c>
      <c r="F177" s="41">
        <v>10.039999999999999</v>
      </c>
      <c r="G177" s="38">
        <v>9.59</v>
      </c>
      <c r="H177" s="38">
        <v>10.36</v>
      </c>
      <c r="I177" s="38">
        <v>10.47</v>
      </c>
      <c r="J177" s="31">
        <f t="shared" si="2"/>
        <v>10.115</v>
      </c>
    </row>
    <row r="178" spans="2:10" customFormat="1">
      <c r="B178" s="31">
        <v>2015</v>
      </c>
      <c r="C178" s="36" t="s">
        <v>131</v>
      </c>
      <c r="D178" s="39" t="s">
        <v>54</v>
      </c>
      <c r="E178" s="40" t="s">
        <v>55</v>
      </c>
      <c r="F178" s="41">
        <v>10.91</v>
      </c>
      <c r="G178" s="38">
        <v>10.31</v>
      </c>
      <c r="H178" s="38">
        <v>10.11</v>
      </c>
      <c r="I178" s="38">
        <v>10.11</v>
      </c>
      <c r="J178" s="31">
        <f t="shared" si="2"/>
        <v>10.36</v>
      </c>
    </row>
    <row r="179" spans="2:10" customFormat="1">
      <c r="B179" s="31">
        <v>2015</v>
      </c>
      <c r="C179" s="36" t="s">
        <v>131</v>
      </c>
      <c r="D179" s="39" t="s">
        <v>54</v>
      </c>
      <c r="E179" s="40" t="s">
        <v>56</v>
      </c>
      <c r="F179" s="41">
        <v>10.41</v>
      </c>
      <c r="G179" s="38">
        <v>10.71</v>
      </c>
      <c r="H179" s="38">
        <v>9.91</v>
      </c>
      <c r="I179" s="38">
        <v>9.91</v>
      </c>
      <c r="J179" s="31">
        <f t="shared" si="2"/>
        <v>10.234999999999999</v>
      </c>
    </row>
    <row r="180" spans="2:10" customFormat="1">
      <c r="B180" s="31">
        <v>2015</v>
      </c>
      <c r="C180" s="36" t="s">
        <v>131</v>
      </c>
      <c r="D180" s="39" t="s">
        <v>57</v>
      </c>
      <c r="E180" s="40" t="s">
        <v>58</v>
      </c>
      <c r="F180" s="41">
        <v>9.5399999999999991</v>
      </c>
      <c r="G180" s="38">
        <v>9.09</v>
      </c>
      <c r="H180" s="38">
        <v>9.66</v>
      </c>
      <c r="I180" s="38">
        <v>9.57</v>
      </c>
      <c r="J180" s="31">
        <f t="shared" si="2"/>
        <v>9.4649999999999999</v>
      </c>
    </row>
    <row r="181" spans="2:10" customFormat="1">
      <c r="B181" s="31">
        <v>2015</v>
      </c>
      <c r="C181" s="36" t="s">
        <v>131</v>
      </c>
      <c r="D181" s="39" t="s">
        <v>57</v>
      </c>
      <c r="E181" s="40" t="s">
        <v>59</v>
      </c>
      <c r="F181" s="41">
        <v>9.64</v>
      </c>
      <c r="G181" s="38">
        <v>8.99</v>
      </c>
      <c r="H181" s="38">
        <v>9.36</v>
      </c>
      <c r="I181" s="38">
        <v>8.26</v>
      </c>
      <c r="J181" s="31">
        <f t="shared" si="2"/>
        <v>9.0625</v>
      </c>
    </row>
    <row r="182" spans="2:10" customFormat="1">
      <c r="B182" s="31">
        <v>2015</v>
      </c>
      <c r="C182" s="36" t="s">
        <v>131</v>
      </c>
      <c r="D182" s="39" t="s">
        <v>60</v>
      </c>
      <c r="E182" s="40" t="s">
        <v>61</v>
      </c>
      <c r="F182" s="41">
        <v>9.7899999999999991</v>
      </c>
      <c r="G182" s="38">
        <v>9.6</v>
      </c>
      <c r="H182" s="38">
        <v>9.6</v>
      </c>
      <c r="I182" s="38">
        <v>9.6</v>
      </c>
      <c r="J182" s="31">
        <f t="shared" si="2"/>
        <v>9.6475000000000009</v>
      </c>
    </row>
    <row r="183" spans="2:10" customFormat="1">
      <c r="B183" s="31">
        <v>2015</v>
      </c>
      <c r="C183" s="36" t="s">
        <v>131</v>
      </c>
      <c r="D183" s="39" t="s">
        <v>60</v>
      </c>
      <c r="E183" s="40" t="s">
        <v>62</v>
      </c>
      <c r="F183" s="41">
        <v>13.09</v>
      </c>
      <c r="G183" s="38">
        <v>9.6</v>
      </c>
      <c r="H183" s="38">
        <v>11.9</v>
      </c>
      <c r="I183" s="38">
        <v>11.9</v>
      </c>
      <c r="J183" s="31">
        <f t="shared" si="2"/>
        <v>11.622499999999999</v>
      </c>
    </row>
    <row r="184" spans="2:10" customFormat="1">
      <c r="B184" s="31">
        <v>2015</v>
      </c>
      <c r="C184" s="36" t="s">
        <v>131</v>
      </c>
      <c r="D184" s="39" t="s">
        <v>60</v>
      </c>
      <c r="E184" s="40" t="s">
        <v>89</v>
      </c>
      <c r="F184" s="41">
        <v>11.45</v>
      </c>
      <c r="G184" s="38">
        <v>9.9</v>
      </c>
      <c r="H184" s="38">
        <v>9.9</v>
      </c>
      <c r="I184" s="38">
        <v>9.9</v>
      </c>
      <c r="J184" s="31">
        <f t="shared" si="2"/>
        <v>10.2875</v>
      </c>
    </row>
    <row r="185" spans="2:10" customFormat="1">
      <c r="B185" s="31">
        <v>2015</v>
      </c>
      <c r="C185" s="36" t="s">
        <v>131</v>
      </c>
      <c r="D185" s="39" t="s">
        <v>64</v>
      </c>
      <c r="E185" s="40" t="s">
        <v>65</v>
      </c>
      <c r="F185" s="41">
        <v>10</v>
      </c>
      <c r="G185" s="38">
        <v>9.39</v>
      </c>
      <c r="H185" s="38">
        <v>9.41</v>
      </c>
      <c r="I185" s="38">
        <v>9.41</v>
      </c>
      <c r="J185" s="31">
        <f t="shared" si="2"/>
        <v>9.5525000000000002</v>
      </c>
    </row>
    <row r="186" spans="2:10" customFormat="1">
      <c r="B186" s="31">
        <v>2015</v>
      </c>
      <c r="C186" s="36" t="s">
        <v>131</v>
      </c>
      <c r="D186" s="39" t="s">
        <v>64</v>
      </c>
      <c r="E186" s="40" t="s">
        <v>66</v>
      </c>
      <c r="F186" s="41">
        <v>11.6</v>
      </c>
      <c r="G186" s="38">
        <v>10.89</v>
      </c>
      <c r="H186" s="38">
        <v>10.91</v>
      </c>
      <c r="I186" s="38">
        <v>10.91</v>
      </c>
      <c r="J186" s="31">
        <f t="shared" si="2"/>
        <v>11.077500000000001</v>
      </c>
    </row>
    <row r="187" spans="2:10" customFormat="1">
      <c r="B187" s="31">
        <v>2015</v>
      </c>
      <c r="C187" s="36" t="s">
        <v>131</v>
      </c>
      <c r="D187" s="39" t="s">
        <v>64</v>
      </c>
      <c r="E187" s="40" t="s">
        <v>67</v>
      </c>
      <c r="F187" s="41">
        <v>11.4</v>
      </c>
      <c r="G187" s="38">
        <v>10.59</v>
      </c>
      <c r="H187" s="38">
        <v>10.61</v>
      </c>
      <c r="I187" s="38">
        <v>10.61</v>
      </c>
      <c r="J187" s="31">
        <f t="shared" si="2"/>
        <v>10.8025</v>
      </c>
    </row>
    <row r="188" spans="2:10" customFormat="1">
      <c r="B188" s="31">
        <v>2015</v>
      </c>
      <c r="C188" s="36" t="s">
        <v>131</v>
      </c>
      <c r="D188" s="39" t="s">
        <v>68</v>
      </c>
      <c r="E188" s="40" t="s">
        <v>69</v>
      </c>
      <c r="F188" s="41">
        <v>9.7899999999999991</v>
      </c>
      <c r="G188" s="38">
        <v>9.4499999999999993</v>
      </c>
      <c r="H188" s="38">
        <v>11.63</v>
      </c>
      <c r="I188" s="38">
        <v>10.42</v>
      </c>
      <c r="J188" s="31">
        <f t="shared" si="2"/>
        <v>10.3225</v>
      </c>
    </row>
    <row r="189" spans="2:10" customFormat="1">
      <c r="B189" s="31">
        <v>2015</v>
      </c>
      <c r="C189" s="36" t="s">
        <v>131</v>
      </c>
      <c r="D189" s="39" t="s">
        <v>68</v>
      </c>
      <c r="E189" s="40" t="s">
        <v>70</v>
      </c>
      <c r="F189" s="41">
        <v>9.58</v>
      </c>
      <c r="G189" s="38">
        <v>9.42</v>
      </c>
      <c r="H189" s="38">
        <v>9.83</v>
      </c>
      <c r="I189" s="38">
        <v>10.02</v>
      </c>
      <c r="J189" s="31">
        <f t="shared" si="2"/>
        <v>9.7124999999999986</v>
      </c>
    </row>
    <row r="190" spans="2:10" customFormat="1">
      <c r="B190" s="31">
        <v>2015</v>
      </c>
      <c r="C190" s="36" t="s">
        <v>131</v>
      </c>
      <c r="D190" s="39" t="s">
        <v>71</v>
      </c>
      <c r="E190" s="40" t="s">
        <v>132</v>
      </c>
      <c r="F190" s="41">
        <v>10.87</v>
      </c>
      <c r="G190" s="38">
        <v>10.47</v>
      </c>
      <c r="H190" s="38">
        <v>9.84</v>
      </c>
      <c r="I190" s="38">
        <v>10.58</v>
      </c>
      <c r="J190" s="31">
        <f t="shared" si="2"/>
        <v>10.44</v>
      </c>
    </row>
    <row r="191" spans="2:10" customFormat="1">
      <c r="B191" s="31">
        <v>2015</v>
      </c>
      <c r="C191" s="36" t="s">
        <v>131</v>
      </c>
      <c r="D191" s="39" t="s">
        <v>71</v>
      </c>
      <c r="E191" s="40" t="s">
        <v>73</v>
      </c>
      <c r="F191" s="41">
        <v>11.17</v>
      </c>
      <c r="G191" s="38">
        <v>10.84</v>
      </c>
      <c r="H191" s="38">
        <v>10.91</v>
      </c>
      <c r="I191" s="38">
        <v>11.31</v>
      </c>
      <c r="J191" s="31">
        <f t="shared" si="2"/>
        <v>11.057500000000001</v>
      </c>
    </row>
    <row r="192" spans="2:10" customFormat="1">
      <c r="B192" s="31">
        <v>2015</v>
      </c>
      <c r="C192" s="36" t="s">
        <v>131</v>
      </c>
      <c r="D192" s="39" t="s">
        <v>71</v>
      </c>
      <c r="E192" s="40" t="s">
        <v>74</v>
      </c>
      <c r="F192" s="41">
        <v>14.37</v>
      </c>
      <c r="G192" s="38">
        <v>15.21</v>
      </c>
      <c r="H192" s="38">
        <v>14.21</v>
      </c>
      <c r="I192" s="38">
        <v>14.21</v>
      </c>
      <c r="J192" s="31">
        <f t="shared" si="2"/>
        <v>14.5</v>
      </c>
    </row>
    <row r="193" spans="2:10" customFormat="1">
      <c r="B193" s="31">
        <v>2015</v>
      </c>
      <c r="C193" s="36" t="s">
        <v>131</v>
      </c>
      <c r="D193" s="39" t="s">
        <v>75</v>
      </c>
      <c r="E193" s="40" t="s">
        <v>76</v>
      </c>
      <c r="F193" s="41">
        <v>12.52</v>
      </c>
      <c r="G193" s="38">
        <v>12.17</v>
      </c>
      <c r="H193" s="38">
        <v>11</v>
      </c>
      <c r="I193" s="38">
        <v>11.51</v>
      </c>
      <c r="J193" s="31">
        <f t="shared" si="2"/>
        <v>11.799999999999999</v>
      </c>
    </row>
    <row r="194" spans="2:10" customFormat="1">
      <c r="B194" s="31">
        <v>2015</v>
      </c>
      <c r="C194" s="36" t="s">
        <v>131</v>
      </c>
      <c r="D194" s="39" t="s">
        <v>75</v>
      </c>
      <c r="E194" s="40" t="s">
        <v>77</v>
      </c>
      <c r="F194" s="41">
        <v>11.11</v>
      </c>
      <c r="G194" s="38">
        <v>10.8</v>
      </c>
      <c r="H194" s="38">
        <v>10.29</v>
      </c>
      <c r="I194" s="38">
        <v>11.37</v>
      </c>
      <c r="J194" s="31">
        <f t="shared" si="2"/>
        <v>10.8925</v>
      </c>
    </row>
    <row r="195" spans="2:10" customFormat="1">
      <c r="B195" s="31">
        <v>2015</v>
      </c>
      <c r="C195" s="36" t="s">
        <v>131</v>
      </c>
      <c r="D195" s="39" t="s">
        <v>75</v>
      </c>
      <c r="E195" s="40" t="s">
        <v>78</v>
      </c>
      <c r="F195" s="41">
        <v>10.25</v>
      </c>
      <c r="G195" s="38">
        <v>11.72</v>
      </c>
      <c r="H195" s="38">
        <v>10.82</v>
      </c>
      <c r="I195" s="38">
        <v>10.91</v>
      </c>
      <c r="J195" s="31">
        <f t="shared" si="2"/>
        <v>10.925000000000001</v>
      </c>
    </row>
    <row r="196" spans="2:10" customFormat="1">
      <c r="B196" s="31">
        <v>2015</v>
      </c>
      <c r="C196" s="36" t="s">
        <v>85</v>
      </c>
      <c r="D196" s="39" t="s">
        <v>40</v>
      </c>
      <c r="E196" s="40" t="s">
        <v>41</v>
      </c>
      <c r="F196" s="41">
        <v>11.47</v>
      </c>
      <c r="G196" s="38">
        <v>11.27</v>
      </c>
      <c r="H196" s="38">
        <v>11.06</v>
      </c>
      <c r="I196" s="38">
        <v>11.06</v>
      </c>
      <c r="J196" s="31">
        <f t="shared" si="2"/>
        <v>11.215000000000002</v>
      </c>
    </row>
    <row r="197" spans="2:10" customFormat="1">
      <c r="B197" s="31">
        <v>2015</v>
      </c>
      <c r="C197" s="36" t="s">
        <v>85</v>
      </c>
      <c r="D197" s="39" t="s">
        <v>40</v>
      </c>
      <c r="E197" s="40" t="s">
        <v>42</v>
      </c>
      <c r="F197" s="41">
        <v>13.2</v>
      </c>
      <c r="G197" s="38">
        <v>13</v>
      </c>
      <c r="H197" s="38">
        <v>12.8</v>
      </c>
      <c r="I197" s="38">
        <v>12.8</v>
      </c>
      <c r="J197" s="31">
        <f t="shared" ref="J197:J260" si="3">AVERAGE(F197:I197)</f>
        <v>12.95</v>
      </c>
    </row>
    <row r="198" spans="2:10" customFormat="1">
      <c r="B198" s="31">
        <v>2015</v>
      </c>
      <c r="C198" s="36" t="s">
        <v>85</v>
      </c>
      <c r="D198" s="39" t="s">
        <v>40</v>
      </c>
      <c r="E198" s="40" t="s">
        <v>43</v>
      </c>
      <c r="F198" s="41">
        <v>11.27</v>
      </c>
      <c r="G198" s="38">
        <v>11.07</v>
      </c>
      <c r="H198" s="38">
        <v>10.86</v>
      </c>
      <c r="I198" s="38">
        <v>10.86</v>
      </c>
      <c r="J198" s="31">
        <f t="shared" si="3"/>
        <v>11.015000000000001</v>
      </c>
    </row>
    <row r="199" spans="2:10" customFormat="1">
      <c r="B199" s="31">
        <v>2015</v>
      </c>
      <c r="C199" s="36" t="s">
        <v>85</v>
      </c>
      <c r="D199" s="39" t="s">
        <v>40</v>
      </c>
      <c r="E199" s="40" t="s">
        <v>44</v>
      </c>
      <c r="F199" s="41">
        <v>13</v>
      </c>
      <c r="G199" s="38">
        <v>12.8</v>
      </c>
      <c r="H199" s="38">
        <v>12.6</v>
      </c>
      <c r="I199" s="38">
        <v>12.6</v>
      </c>
      <c r="J199" s="31">
        <f t="shared" si="3"/>
        <v>12.75</v>
      </c>
    </row>
    <row r="200" spans="2:10" customFormat="1">
      <c r="B200" s="31">
        <v>2015</v>
      </c>
      <c r="C200" s="36" t="s">
        <v>85</v>
      </c>
      <c r="D200" s="39" t="s">
        <v>45</v>
      </c>
      <c r="E200" s="40" t="s">
        <v>46</v>
      </c>
      <c r="F200" s="41">
        <v>11</v>
      </c>
      <c r="G200" s="38">
        <v>11</v>
      </c>
      <c r="H200" s="38">
        <v>10.3</v>
      </c>
      <c r="I200" s="38">
        <v>10.3</v>
      </c>
      <c r="J200" s="31">
        <f t="shared" si="3"/>
        <v>10.649999999999999</v>
      </c>
    </row>
    <row r="201" spans="2:10" customFormat="1" ht="28.5">
      <c r="B201" s="31">
        <v>2015</v>
      </c>
      <c r="C201" s="36" t="s">
        <v>85</v>
      </c>
      <c r="D201" s="39" t="s">
        <v>45</v>
      </c>
      <c r="E201" s="40" t="s">
        <v>47</v>
      </c>
      <c r="F201" s="41">
        <v>10.5</v>
      </c>
      <c r="G201" s="38">
        <v>10.3</v>
      </c>
      <c r="H201" s="38">
        <v>10.3</v>
      </c>
      <c r="I201" s="38">
        <v>10.3</v>
      </c>
      <c r="J201" s="31">
        <f t="shared" si="3"/>
        <v>10.350000000000001</v>
      </c>
    </row>
    <row r="202" spans="2:10" customFormat="1" ht="28.5">
      <c r="B202" s="31">
        <v>2015</v>
      </c>
      <c r="C202" s="36" t="s">
        <v>85</v>
      </c>
      <c r="D202" s="39" t="s">
        <v>45</v>
      </c>
      <c r="E202" s="40" t="s">
        <v>48</v>
      </c>
      <c r="F202" s="41">
        <v>10.07</v>
      </c>
      <c r="G202" s="38">
        <v>9.8699999999999992</v>
      </c>
      <c r="H202" s="38">
        <v>10.27</v>
      </c>
      <c r="I202" s="38">
        <v>9.9700000000000006</v>
      </c>
      <c r="J202" s="31">
        <f t="shared" si="3"/>
        <v>10.045</v>
      </c>
    </row>
    <row r="203" spans="2:10" customFormat="1">
      <c r="B203" s="31">
        <v>2015</v>
      </c>
      <c r="C203" s="36" t="s">
        <v>85</v>
      </c>
      <c r="D203" s="39" t="s">
        <v>49</v>
      </c>
      <c r="E203" s="40" t="s">
        <v>50</v>
      </c>
      <c r="F203" s="41">
        <v>10.61</v>
      </c>
      <c r="G203" s="38">
        <v>10.6</v>
      </c>
      <c r="H203" s="38">
        <v>10.6</v>
      </c>
      <c r="I203" s="38">
        <v>10.6</v>
      </c>
      <c r="J203" s="31">
        <f t="shared" si="3"/>
        <v>10.602500000000001</v>
      </c>
    </row>
    <row r="204" spans="2:10" customFormat="1">
      <c r="B204" s="31">
        <v>2015</v>
      </c>
      <c r="C204" s="36" t="s">
        <v>85</v>
      </c>
      <c r="D204" s="39" t="s">
        <v>54</v>
      </c>
      <c r="E204" s="40" t="s">
        <v>55</v>
      </c>
      <c r="F204" s="41">
        <v>10.56</v>
      </c>
      <c r="G204" s="38">
        <v>11.06</v>
      </c>
      <c r="H204" s="38">
        <v>10.96</v>
      </c>
      <c r="I204" s="38">
        <v>10.96</v>
      </c>
      <c r="J204" s="31">
        <f t="shared" si="3"/>
        <v>10.885</v>
      </c>
    </row>
    <row r="205" spans="2:10" customFormat="1">
      <c r="B205" s="31">
        <v>2015</v>
      </c>
      <c r="C205" s="36" t="s">
        <v>85</v>
      </c>
      <c r="D205" s="39" t="s">
        <v>54</v>
      </c>
      <c r="E205" s="40" t="s">
        <v>56</v>
      </c>
      <c r="F205" s="41">
        <v>10.36</v>
      </c>
      <c r="G205" s="38">
        <v>11.06</v>
      </c>
      <c r="H205" s="38">
        <v>10.76</v>
      </c>
      <c r="I205" s="38">
        <v>10.76</v>
      </c>
      <c r="J205" s="31">
        <f t="shared" si="3"/>
        <v>10.734999999999999</v>
      </c>
    </row>
    <row r="206" spans="2:10" customFormat="1">
      <c r="B206" s="31">
        <v>2015</v>
      </c>
      <c r="C206" s="36" t="s">
        <v>85</v>
      </c>
      <c r="D206" s="39" t="s">
        <v>57</v>
      </c>
      <c r="E206" s="40" t="s">
        <v>58</v>
      </c>
      <c r="F206" s="41">
        <v>9.1999999999999993</v>
      </c>
      <c r="G206" s="38">
        <v>8.9</v>
      </c>
      <c r="H206" s="38">
        <v>9.86</v>
      </c>
      <c r="I206" s="38">
        <v>9.36</v>
      </c>
      <c r="J206" s="31">
        <f t="shared" si="3"/>
        <v>9.33</v>
      </c>
    </row>
    <row r="207" spans="2:10" customFormat="1">
      <c r="B207" s="31">
        <v>2015</v>
      </c>
      <c r="C207" s="36" t="s">
        <v>85</v>
      </c>
      <c r="D207" s="39" t="s">
        <v>57</v>
      </c>
      <c r="E207" s="40" t="s">
        <v>59</v>
      </c>
      <c r="F207" s="41">
        <v>9.3000000000000007</v>
      </c>
      <c r="G207" s="38">
        <v>8.8000000000000007</v>
      </c>
      <c r="H207" s="38">
        <v>9.56</v>
      </c>
      <c r="I207" s="38">
        <v>8.26</v>
      </c>
      <c r="J207" s="31">
        <f t="shared" si="3"/>
        <v>8.98</v>
      </c>
    </row>
    <row r="208" spans="2:10" customFormat="1">
      <c r="B208" s="31">
        <v>2015</v>
      </c>
      <c r="C208" s="36" t="s">
        <v>85</v>
      </c>
      <c r="D208" s="39" t="s">
        <v>60</v>
      </c>
      <c r="E208" s="40" t="s">
        <v>61</v>
      </c>
      <c r="F208" s="41">
        <v>9.3800000000000008</v>
      </c>
      <c r="G208" s="38">
        <v>8.35</v>
      </c>
      <c r="H208" s="38">
        <v>8.3000000000000007</v>
      </c>
      <c r="I208" s="38">
        <v>8.3000000000000007</v>
      </c>
      <c r="J208" s="31">
        <f t="shared" si="3"/>
        <v>8.5824999999999996</v>
      </c>
    </row>
    <row r="209" spans="2:10" customFormat="1">
      <c r="B209" s="31">
        <v>2015</v>
      </c>
      <c r="C209" s="36" t="s">
        <v>85</v>
      </c>
      <c r="D209" s="39" t="s">
        <v>60</v>
      </c>
      <c r="E209" s="40" t="s">
        <v>62</v>
      </c>
      <c r="F209" s="41">
        <v>12.38</v>
      </c>
      <c r="G209" s="38">
        <v>11.48</v>
      </c>
      <c r="H209" s="38">
        <v>11.5</v>
      </c>
      <c r="I209" s="38">
        <v>11.5</v>
      </c>
      <c r="J209" s="31">
        <f t="shared" si="3"/>
        <v>11.715</v>
      </c>
    </row>
    <row r="210" spans="2:10" customFormat="1">
      <c r="B210" s="31">
        <v>2015</v>
      </c>
      <c r="C210" s="36" t="s">
        <v>85</v>
      </c>
      <c r="D210" s="39" t="s">
        <v>60</v>
      </c>
      <c r="E210" s="40" t="s">
        <v>89</v>
      </c>
      <c r="F210" s="41">
        <v>11.08</v>
      </c>
      <c r="G210" s="38">
        <v>9.65</v>
      </c>
      <c r="H210" s="38">
        <v>9.6</v>
      </c>
      <c r="I210" s="38">
        <v>9.6</v>
      </c>
      <c r="J210" s="31">
        <f t="shared" si="3"/>
        <v>9.9824999999999999</v>
      </c>
    </row>
    <row r="211" spans="2:10" customFormat="1">
      <c r="B211" s="31">
        <v>2015</v>
      </c>
      <c r="C211" s="36" t="s">
        <v>85</v>
      </c>
      <c r="D211" s="39" t="s">
        <v>64</v>
      </c>
      <c r="E211" s="40" t="s">
        <v>65</v>
      </c>
      <c r="F211" s="41">
        <v>10.23</v>
      </c>
      <c r="G211" s="38">
        <v>9.0299999999999994</v>
      </c>
      <c r="H211" s="38">
        <v>9</v>
      </c>
      <c r="I211" s="38">
        <v>9</v>
      </c>
      <c r="J211" s="31">
        <f t="shared" si="3"/>
        <v>9.3149999999999995</v>
      </c>
    </row>
    <row r="212" spans="2:10" customFormat="1">
      <c r="B212" s="31">
        <v>2015</v>
      </c>
      <c r="C212" s="36" t="s">
        <v>85</v>
      </c>
      <c r="D212" s="39" t="s">
        <v>64</v>
      </c>
      <c r="E212" s="40" t="s">
        <v>66</v>
      </c>
      <c r="F212" s="41">
        <v>10.73</v>
      </c>
      <c r="G212" s="38">
        <v>10.23</v>
      </c>
      <c r="H212" s="38">
        <v>10.199999999999999</v>
      </c>
      <c r="I212" s="38">
        <v>10.199999999999999</v>
      </c>
      <c r="J212" s="31">
        <f t="shared" si="3"/>
        <v>10.34</v>
      </c>
    </row>
    <row r="213" spans="2:10" customFormat="1">
      <c r="B213" s="31">
        <v>2015</v>
      </c>
      <c r="C213" s="36" t="s">
        <v>85</v>
      </c>
      <c r="D213" s="39" t="s">
        <v>64</v>
      </c>
      <c r="E213" s="40" t="s">
        <v>67</v>
      </c>
      <c r="F213" s="41">
        <v>10.53</v>
      </c>
      <c r="G213" s="38">
        <v>10.130000000000001</v>
      </c>
      <c r="H213" s="38">
        <v>10.1</v>
      </c>
      <c r="I213" s="38">
        <v>10.1</v>
      </c>
      <c r="J213" s="31">
        <f t="shared" si="3"/>
        <v>10.215</v>
      </c>
    </row>
    <row r="214" spans="2:10" customFormat="1">
      <c r="B214" s="31">
        <v>2015</v>
      </c>
      <c r="C214" s="36" t="s">
        <v>85</v>
      </c>
      <c r="D214" s="39" t="s">
        <v>68</v>
      </c>
      <c r="E214" s="40" t="s">
        <v>69</v>
      </c>
      <c r="F214" s="41">
        <v>9.3800000000000008</v>
      </c>
      <c r="G214" s="38">
        <v>9.2100000000000009</v>
      </c>
      <c r="H214" s="38">
        <v>11.98</v>
      </c>
      <c r="I214" s="38">
        <v>10.48</v>
      </c>
      <c r="J214" s="31">
        <f t="shared" si="3"/>
        <v>10.262500000000001</v>
      </c>
    </row>
    <row r="215" spans="2:10" customFormat="1">
      <c r="B215" s="31">
        <v>2015</v>
      </c>
      <c r="C215" s="36" t="s">
        <v>85</v>
      </c>
      <c r="D215" s="39" t="s">
        <v>68</v>
      </c>
      <c r="E215" s="40" t="s">
        <v>70</v>
      </c>
      <c r="F215" s="41">
        <v>9.14</v>
      </c>
      <c r="G215" s="38">
        <v>9.17</v>
      </c>
      <c r="H215" s="38">
        <v>10.18</v>
      </c>
      <c r="I215" s="38">
        <v>9.8800000000000008</v>
      </c>
      <c r="J215" s="31">
        <f t="shared" si="3"/>
        <v>9.5925000000000011</v>
      </c>
    </row>
    <row r="216" spans="2:10" customFormat="1">
      <c r="B216" s="31">
        <v>2015</v>
      </c>
      <c r="C216" s="36" t="s">
        <v>85</v>
      </c>
      <c r="D216" s="39" t="s">
        <v>71</v>
      </c>
      <c r="E216" s="40" t="s">
        <v>132</v>
      </c>
      <c r="F216" s="41">
        <v>11.35</v>
      </c>
      <c r="G216" s="38">
        <v>10.56</v>
      </c>
      <c r="H216" s="38">
        <v>10.029999999999999</v>
      </c>
      <c r="I216" s="38">
        <v>10.57</v>
      </c>
      <c r="J216" s="31">
        <f t="shared" si="3"/>
        <v>10.6275</v>
      </c>
    </row>
    <row r="217" spans="2:10" customFormat="1">
      <c r="B217" s="31">
        <v>2015</v>
      </c>
      <c r="C217" s="36" t="s">
        <v>85</v>
      </c>
      <c r="D217" s="39" t="s">
        <v>71</v>
      </c>
      <c r="E217" s="40" t="s">
        <v>73</v>
      </c>
      <c r="F217" s="41">
        <v>11.64</v>
      </c>
      <c r="G217" s="38">
        <v>11.64</v>
      </c>
      <c r="H217" s="38">
        <v>12.11</v>
      </c>
      <c r="I217" s="38">
        <v>12.11</v>
      </c>
      <c r="J217" s="31">
        <f t="shared" si="3"/>
        <v>11.875</v>
      </c>
    </row>
    <row r="218" spans="2:10" customFormat="1">
      <c r="B218" s="31">
        <v>2015</v>
      </c>
      <c r="C218" s="36" t="s">
        <v>85</v>
      </c>
      <c r="D218" s="39" t="s">
        <v>71</v>
      </c>
      <c r="E218" s="40" t="s">
        <v>74</v>
      </c>
      <c r="F218" s="41">
        <v>14.36</v>
      </c>
      <c r="G218" s="38">
        <v>15.41</v>
      </c>
      <c r="H218" s="38">
        <v>14.41</v>
      </c>
      <c r="I218" s="38">
        <v>14.41</v>
      </c>
      <c r="J218" s="31">
        <f t="shared" si="3"/>
        <v>14.647500000000001</v>
      </c>
    </row>
    <row r="219" spans="2:10" customFormat="1">
      <c r="B219" s="31">
        <v>2015</v>
      </c>
      <c r="C219" s="36" t="s">
        <v>85</v>
      </c>
      <c r="D219" s="39" t="s">
        <v>75</v>
      </c>
      <c r="E219" s="40" t="s">
        <v>76</v>
      </c>
      <c r="F219" s="41">
        <v>11.52</v>
      </c>
      <c r="G219" s="38">
        <v>11.52</v>
      </c>
      <c r="H219" s="38">
        <v>11.07</v>
      </c>
      <c r="I219" s="38">
        <v>11.48</v>
      </c>
      <c r="J219" s="31">
        <f t="shared" si="3"/>
        <v>11.397500000000001</v>
      </c>
    </row>
    <row r="220" spans="2:10" customFormat="1">
      <c r="B220" s="31">
        <v>2015</v>
      </c>
      <c r="C220" s="36" t="s">
        <v>85</v>
      </c>
      <c r="D220" s="39" t="s">
        <v>75</v>
      </c>
      <c r="E220" s="40" t="s">
        <v>77</v>
      </c>
      <c r="F220" s="41">
        <v>11.24</v>
      </c>
      <c r="G220" s="38">
        <v>10.55</v>
      </c>
      <c r="H220" s="38">
        <v>10.43</v>
      </c>
      <c r="I220" s="38">
        <v>11.41</v>
      </c>
      <c r="J220" s="31">
        <f t="shared" si="3"/>
        <v>10.907499999999999</v>
      </c>
    </row>
    <row r="221" spans="2:10" customFormat="1">
      <c r="B221" s="31">
        <v>2015</v>
      </c>
      <c r="C221" s="36" t="s">
        <v>85</v>
      </c>
      <c r="D221" s="39" t="s">
        <v>75</v>
      </c>
      <c r="E221" s="40" t="s">
        <v>78</v>
      </c>
      <c r="F221" s="41">
        <v>10.210000000000001</v>
      </c>
      <c r="G221" s="38">
        <v>11.08</v>
      </c>
      <c r="H221" s="38">
        <v>11.1</v>
      </c>
      <c r="I221" s="38">
        <v>11.1</v>
      </c>
      <c r="J221" s="31">
        <f t="shared" si="3"/>
        <v>10.8725</v>
      </c>
    </row>
    <row r="222" spans="2:10" customFormat="1">
      <c r="B222" s="31">
        <v>2015</v>
      </c>
      <c r="C222" s="36" t="s">
        <v>86</v>
      </c>
      <c r="D222" s="39" t="s">
        <v>40</v>
      </c>
      <c r="E222" s="42" t="s">
        <v>41</v>
      </c>
      <c r="F222" s="41">
        <v>12.08</v>
      </c>
      <c r="G222" s="38">
        <v>12.08</v>
      </c>
      <c r="H222" s="38">
        <v>11.68</v>
      </c>
      <c r="I222" s="38">
        <v>11.68</v>
      </c>
      <c r="J222" s="31">
        <f t="shared" si="3"/>
        <v>11.88</v>
      </c>
    </row>
    <row r="223" spans="2:10" customFormat="1">
      <c r="B223" s="31">
        <v>2015</v>
      </c>
      <c r="C223" s="36" t="s">
        <v>86</v>
      </c>
      <c r="D223" s="39" t="s">
        <v>40</v>
      </c>
      <c r="E223" s="42" t="s">
        <v>42</v>
      </c>
      <c r="F223" s="41">
        <v>13.9</v>
      </c>
      <c r="G223" s="38">
        <v>13.9</v>
      </c>
      <c r="H223" s="38">
        <v>13.5</v>
      </c>
      <c r="I223" s="38">
        <v>13.5</v>
      </c>
      <c r="J223" s="31">
        <f t="shared" si="3"/>
        <v>13.7</v>
      </c>
    </row>
    <row r="224" spans="2:10" customFormat="1">
      <c r="B224" s="31">
        <v>2015</v>
      </c>
      <c r="C224" s="36" t="s">
        <v>86</v>
      </c>
      <c r="D224" s="39" t="s">
        <v>40</v>
      </c>
      <c r="E224" s="42" t="s">
        <v>43</v>
      </c>
      <c r="F224" s="41">
        <v>11.88</v>
      </c>
      <c r="G224" s="38">
        <v>11.88</v>
      </c>
      <c r="H224" s="38">
        <v>11.48</v>
      </c>
      <c r="I224" s="38">
        <v>11.48</v>
      </c>
      <c r="J224" s="31">
        <f t="shared" si="3"/>
        <v>11.68</v>
      </c>
    </row>
    <row r="225" spans="2:10" customFormat="1">
      <c r="B225" s="31">
        <v>2015</v>
      </c>
      <c r="C225" s="36" t="s">
        <v>86</v>
      </c>
      <c r="D225" s="39" t="s">
        <v>40</v>
      </c>
      <c r="E225" s="42" t="s">
        <v>44</v>
      </c>
      <c r="F225" s="41">
        <v>13.7</v>
      </c>
      <c r="G225" s="38">
        <v>13.7</v>
      </c>
      <c r="H225" s="38">
        <v>13.3</v>
      </c>
      <c r="I225" s="38">
        <v>13.3</v>
      </c>
      <c r="J225" s="31">
        <f t="shared" si="3"/>
        <v>13.5</v>
      </c>
    </row>
    <row r="226" spans="2:10" customFormat="1">
      <c r="B226" s="31">
        <v>2015</v>
      </c>
      <c r="C226" s="36" t="s">
        <v>86</v>
      </c>
      <c r="D226" s="39" t="s">
        <v>45</v>
      </c>
      <c r="E226" s="42" t="s">
        <v>46</v>
      </c>
      <c r="F226" s="41">
        <v>11.81</v>
      </c>
      <c r="G226" s="38">
        <v>11.81</v>
      </c>
      <c r="H226" s="38">
        <v>10.91</v>
      </c>
      <c r="I226" s="38">
        <v>10.91</v>
      </c>
      <c r="J226" s="31">
        <f t="shared" si="3"/>
        <v>11.36</v>
      </c>
    </row>
    <row r="227" spans="2:10" customFormat="1">
      <c r="B227" s="31">
        <v>2015</v>
      </c>
      <c r="C227" s="36" t="s">
        <v>86</v>
      </c>
      <c r="D227" s="39" t="s">
        <v>45</v>
      </c>
      <c r="E227" s="43" t="s">
        <v>47</v>
      </c>
      <c r="F227" s="41">
        <v>10.71</v>
      </c>
      <c r="G227" s="38">
        <v>10.91</v>
      </c>
      <c r="H227" s="38">
        <v>10.91</v>
      </c>
      <c r="I227" s="38">
        <v>10.91</v>
      </c>
      <c r="J227" s="31">
        <f t="shared" si="3"/>
        <v>10.86</v>
      </c>
    </row>
    <row r="228" spans="2:10" customFormat="1">
      <c r="B228" s="31">
        <v>2015</v>
      </c>
      <c r="C228" s="36" t="s">
        <v>86</v>
      </c>
      <c r="D228" s="39" t="s">
        <v>45</v>
      </c>
      <c r="E228" s="43" t="s">
        <v>48</v>
      </c>
      <c r="F228" s="41">
        <v>10.59</v>
      </c>
      <c r="G228" s="38">
        <v>10.39</v>
      </c>
      <c r="H228" s="38">
        <v>10.59</v>
      </c>
      <c r="I228" s="38">
        <v>10.29</v>
      </c>
      <c r="J228" s="31">
        <f t="shared" si="3"/>
        <v>10.465</v>
      </c>
    </row>
    <row r="229" spans="2:10" customFormat="1">
      <c r="B229" s="31">
        <v>2015</v>
      </c>
      <c r="C229" s="36" t="s">
        <v>86</v>
      </c>
      <c r="D229" s="39" t="s">
        <v>49</v>
      </c>
      <c r="E229" s="42" t="s">
        <v>50</v>
      </c>
      <c r="F229" s="41">
        <v>11</v>
      </c>
      <c r="G229" s="38">
        <v>10.58</v>
      </c>
      <c r="H229" s="38">
        <v>11.08</v>
      </c>
      <c r="I229" s="38">
        <v>11.08</v>
      </c>
      <c r="J229" s="31">
        <f t="shared" si="3"/>
        <v>10.934999999999999</v>
      </c>
    </row>
    <row r="230" spans="2:10" customFormat="1">
      <c r="B230" s="31">
        <v>2015</v>
      </c>
      <c r="C230" s="36" t="s">
        <v>86</v>
      </c>
      <c r="D230" s="39" t="s">
        <v>87</v>
      </c>
      <c r="E230" s="42" t="s">
        <v>87</v>
      </c>
      <c r="F230" s="41">
        <v>10.4</v>
      </c>
      <c r="G230" s="38">
        <v>10.08</v>
      </c>
      <c r="H230" s="38">
        <v>10.69</v>
      </c>
      <c r="I230" s="38">
        <v>10.19</v>
      </c>
      <c r="J230" s="31">
        <f t="shared" si="3"/>
        <v>10.34</v>
      </c>
    </row>
    <row r="231" spans="2:10" customFormat="1">
      <c r="B231" s="31">
        <v>2015</v>
      </c>
      <c r="C231" s="36" t="s">
        <v>86</v>
      </c>
      <c r="D231" s="39" t="s">
        <v>54</v>
      </c>
      <c r="E231" s="42" t="s">
        <v>55</v>
      </c>
      <c r="F231" s="41">
        <v>11.21</v>
      </c>
      <c r="G231" s="38">
        <v>10.91</v>
      </c>
      <c r="H231" s="38">
        <v>10.81</v>
      </c>
      <c r="I231" s="38">
        <v>10.81</v>
      </c>
      <c r="J231" s="31">
        <f t="shared" si="3"/>
        <v>10.935</v>
      </c>
    </row>
    <row r="232" spans="2:10" customFormat="1">
      <c r="B232" s="31">
        <v>2015</v>
      </c>
      <c r="C232" s="36" t="s">
        <v>86</v>
      </c>
      <c r="D232" s="39" t="s">
        <v>54</v>
      </c>
      <c r="E232" s="42" t="s">
        <v>56</v>
      </c>
      <c r="F232" s="41">
        <v>10.71</v>
      </c>
      <c r="G232" s="38">
        <v>11.31</v>
      </c>
      <c r="H232" s="38">
        <v>10.61</v>
      </c>
      <c r="I232" s="38">
        <v>10.61</v>
      </c>
      <c r="J232" s="31">
        <f t="shared" si="3"/>
        <v>10.81</v>
      </c>
    </row>
    <row r="233" spans="2:10" customFormat="1">
      <c r="B233" s="31">
        <v>2015</v>
      </c>
      <c r="C233" s="36" t="s">
        <v>86</v>
      </c>
      <c r="D233" s="39" t="s">
        <v>57</v>
      </c>
      <c r="E233" s="42" t="s">
        <v>58</v>
      </c>
      <c r="F233" s="41">
        <v>10</v>
      </c>
      <c r="G233" s="38">
        <v>9.68</v>
      </c>
      <c r="H233" s="38">
        <v>10.49</v>
      </c>
      <c r="I233" s="38">
        <v>9.89</v>
      </c>
      <c r="J233" s="31">
        <f t="shared" si="3"/>
        <v>10.015000000000001</v>
      </c>
    </row>
    <row r="234" spans="2:10" customFormat="1">
      <c r="B234" s="31">
        <v>2015</v>
      </c>
      <c r="C234" s="36" t="s">
        <v>86</v>
      </c>
      <c r="D234" s="39" t="s">
        <v>57</v>
      </c>
      <c r="E234" s="42" t="s">
        <v>59</v>
      </c>
      <c r="F234" s="41">
        <v>10.1</v>
      </c>
      <c r="G234" s="38">
        <v>9.58</v>
      </c>
      <c r="H234" s="38">
        <v>10.09</v>
      </c>
      <c r="I234" s="38">
        <v>8.7899999999999991</v>
      </c>
      <c r="J234" s="31">
        <f t="shared" si="3"/>
        <v>9.64</v>
      </c>
    </row>
    <row r="235" spans="2:10" customFormat="1">
      <c r="B235" s="31">
        <v>2015</v>
      </c>
      <c r="C235" s="36" t="s">
        <v>86</v>
      </c>
      <c r="D235" s="39" t="s">
        <v>60</v>
      </c>
      <c r="E235" s="42" t="s">
        <v>61</v>
      </c>
      <c r="F235" s="41">
        <v>9.8000000000000007</v>
      </c>
      <c r="G235" s="38">
        <v>9.8000000000000007</v>
      </c>
      <c r="H235" s="38">
        <v>9.6</v>
      </c>
      <c r="I235" s="38">
        <v>9.9</v>
      </c>
      <c r="J235" s="31">
        <f t="shared" si="3"/>
        <v>9.7750000000000004</v>
      </c>
    </row>
    <row r="236" spans="2:10" customFormat="1">
      <c r="B236" s="31">
        <v>2015</v>
      </c>
      <c r="C236" s="36" t="s">
        <v>86</v>
      </c>
      <c r="D236" s="39" t="s">
        <v>60</v>
      </c>
      <c r="E236" s="42" t="s">
        <v>62</v>
      </c>
      <c r="F236" s="41">
        <v>13.1</v>
      </c>
      <c r="G236" s="38">
        <v>9.6</v>
      </c>
      <c r="H236" s="38">
        <v>11.9</v>
      </c>
      <c r="I236" s="38">
        <v>11.9</v>
      </c>
      <c r="J236" s="31">
        <f t="shared" si="3"/>
        <v>11.625</v>
      </c>
    </row>
    <row r="237" spans="2:10" customFormat="1">
      <c r="B237" s="31">
        <v>2015</v>
      </c>
      <c r="C237" s="36" t="s">
        <v>86</v>
      </c>
      <c r="D237" s="39" t="s">
        <v>60</v>
      </c>
      <c r="E237" s="42" t="s">
        <v>89</v>
      </c>
      <c r="F237" s="41">
        <v>11.4</v>
      </c>
      <c r="G237" s="38">
        <v>11.4</v>
      </c>
      <c r="H237" s="38">
        <v>9.9</v>
      </c>
      <c r="I237" s="38">
        <v>9.9</v>
      </c>
      <c r="J237" s="31">
        <f t="shared" si="3"/>
        <v>10.65</v>
      </c>
    </row>
    <row r="238" spans="2:10" customFormat="1">
      <c r="B238" s="31">
        <v>2015</v>
      </c>
      <c r="C238" s="36" t="s">
        <v>86</v>
      </c>
      <c r="D238" s="39" t="s">
        <v>64</v>
      </c>
      <c r="E238" s="42" t="s">
        <v>65</v>
      </c>
      <c r="F238" s="41">
        <v>10.130000000000001</v>
      </c>
      <c r="G238" s="38">
        <v>9.33</v>
      </c>
      <c r="H238" s="38">
        <v>9.34</v>
      </c>
      <c r="I238" s="38">
        <v>9.34</v>
      </c>
      <c r="J238" s="31">
        <f t="shared" si="3"/>
        <v>9.5350000000000001</v>
      </c>
    </row>
    <row r="239" spans="2:10" customFormat="1">
      <c r="B239" s="31">
        <v>2015</v>
      </c>
      <c r="C239" s="36" t="s">
        <v>86</v>
      </c>
      <c r="D239" s="39" t="s">
        <v>64</v>
      </c>
      <c r="E239" s="42" t="s">
        <v>66</v>
      </c>
      <c r="F239" s="41">
        <v>11.19</v>
      </c>
      <c r="G239" s="38">
        <v>10.73</v>
      </c>
      <c r="H239" s="38">
        <v>10.74</v>
      </c>
      <c r="I239" s="38">
        <v>10.74</v>
      </c>
      <c r="J239" s="31">
        <f t="shared" si="3"/>
        <v>10.850000000000001</v>
      </c>
    </row>
    <row r="240" spans="2:10" customFormat="1">
      <c r="B240" s="31">
        <v>2015</v>
      </c>
      <c r="C240" s="36" t="s">
        <v>86</v>
      </c>
      <c r="D240" s="39" t="s">
        <v>64</v>
      </c>
      <c r="E240" s="42" t="s">
        <v>67</v>
      </c>
      <c r="F240" s="41">
        <v>10.93</v>
      </c>
      <c r="G240" s="38">
        <v>10.43</v>
      </c>
      <c r="H240" s="38">
        <v>10.44</v>
      </c>
      <c r="I240" s="38">
        <v>10.44</v>
      </c>
      <c r="J240" s="31">
        <f t="shared" si="3"/>
        <v>10.559999999999999</v>
      </c>
    </row>
    <row r="241" spans="2:10" customFormat="1">
      <c r="B241" s="31">
        <v>2015</v>
      </c>
      <c r="C241" s="36" t="s">
        <v>86</v>
      </c>
      <c r="D241" s="39" t="s">
        <v>68</v>
      </c>
      <c r="E241" s="42" t="s">
        <v>69</v>
      </c>
      <c r="F241" s="41">
        <v>10.29</v>
      </c>
      <c r="G241" s="38">
        <v>10</v>
      </c>
      <c r="H241" s="38">
        <v>12.5</v>
      </c>
      <c r="I241" s="38">
        <v>11.1</v>
      </c>
      <c r="J241" s="31">
        <f t="shared" si="3"/>
        <v>10.9725</v>
      </c>
    </row>
    <row r="242" spans="2:10" customFormat="1">
      <c r="B242" s="31">
        <v>2015</v>
      </c>
      <c r="C242" s="36" t="s">
        <v>86</v>
      </c>
      <c r="D242" s="39" t="s">
        <v>68</v>
      </c>
      <c r="E242" s="42" t="s">
        <v>70</v>
      </c>
      <c r="F242" s="41">
        <v>10.01</v>
      </c>
      <c r="G242" s="38">
        <v>10.029999999999999</v>
      </c>
      <c r="H242" s="38">
        <v>10.7</v>
      </c>
      <c r="I242" s="38">
        <v>10.5</v>
      </c>
      <c r="J242" s="31">
        <f t="shared" si="3"/>
        <v>10.309999999999999</v>
      </c>
    </row>
    <row r="243" spans="2:10" customFormat="1">
      <c r="B243" s="31">
        <v>2015</v>
      </c>
      <c r="C243" s="36" t="s">
        <v>86</v>
      </c>
      <c r="D243" s="39" t="s">
        <v>71</v>
      </c>
      <c r="E243" s="42" t="s">
        <v>132</v>
      </c>
      <c r="F243" s="41">
        <v>11.57</v>
      </c>
      <c r="G243" s="38">
        <v>10.96</v>
      </c>
      <c r="H243" s="38">
        <v>10.47</v>
      </c>
      <c r="I243" s="38">
        <v>10.79</v>
      </c>
      <c r="J243" s="31">
        <f t="shared" si="3"/>
        <v>10.9475</v>
      </c>
    </row>
    <row r="244" spans="2:10" customFormat="1">
      <c r="B244" s="31">
        <v>2015</v>
      </c>
      <c r="C244" s="36" t="s">
        <v>86</v>
      </c>
      <c r="D244" s="39" t="s">
        <v>71</v>
      </c>
      <c r="E244" s="42" t="s">
        <v>73</v>
      </c>
      <c r="F244" s="41">
        <v>11.85</v>
      </c>
      <c r="G244" s="38">
        <v>11.85</v>
      </c>
      <c r="H244" s="38">
        <v>12.06</v>
      </c>
      <c r="I244" s="38">
        <v>12.06</v>
      </c>
      <c r="J244" s="31">
        <f t="shared" si="3"/>
        <v>11.955</v>
      </c>
    </row>
    <row r="245" spans="2:10" customFormat="1">
      <c r="B245" s="31">
        <v>2015</v>
      </c>
      <c r="C245" s="36" t="s">
        <v>86</v>
      </c>
      <c r="D245" s="39" t="s">
        <v>71</v>
      </c>
      <c r="E245" s="42" t="s">
        <v>74</v>
      </c>
      <c r="F245" s="41">
        <v>15.93</v>
      </c>
      <c r="G245" s="38">
        <v>16.43</v>
      </c>
      <c r="H245" s="38">
        <v>15.92</v>
      </c>
      <c r="I245" s="38">
        <v>15.92</v>
      </c>
      <c r="J245" s="31">
        <f t="shared" si="3"/>
        <v>16.05</v>
      </c>
    </row>
    <row r="246" spans="2:10" customFormat="1">
      <c r="B246" s="31">
        <v>2015</v>
      </c>
      <c r="C246" s="36" t="s">
        <v>86</v>
      </c>
      <c r="D246" s="39" t="s">
        <v>75</v>
      </c>
      <c r="E246" s="42" t="s">
        <v>76</v>
      </c>
      <c r="F246" s="41">
        <v>12.07</v>
      </c>
      <c r="G246" s="38">
        <v>12.07</v>
      </c>
      <c r="H246" s="38">
        <v>11.06</v>
      </c>
      <c r="I246" s="38">
        <v>11.46</v>
      </c>
      <c r="J246" s="31">
        <f t="shared" si="3"/>
        <v>11.665000000000001</v>
      </c>
    </row>
    <row r="247" spans="2:10" customFormat="1">
      <c r="B247" s="31">
        <v>2015</v>
      </c>
      <c r="C247" s="36" t="s">
        <v>86</v>
      </c>
      <c r="D247" s="39" t="s">
        <v>75</v>
      </c>
      <c r="E247" s="42" t="s">
        <v>77</v>
      </c>
      <c r="F247" s="41">
        <v>11.67</v>
      </c>
      <c r="G247" s="38">
        <v>11.17</v>
      </c>
      <c r="H247" s="38">
        <v>11.19</v>
      </c>
      <c r="I247" s="38">
        <v>12.07</v>
      </c>
      <c r="J247" s="31">
        <f t="shared" si="3"/>
        <v>11.525</v>
      </c>
    </row>
    <row r="248" spans="2:10" customFormat="1">
      <c r="B248" s="31">
        <v>2015</v>
      </c>
      <c r="C248" s="36" t="s">
        <v>86</v>
      </c>
      <c r="D248" s="39" t="s">
        <v>75</v>
      </c>
      <c r="E248" s="42" t="s">
        <v>78</v>
      </c>
      <c r="F248" s="41">
        <v>10.15</v>
      </c>
      <c r="G248" s="38">
        <v>11.61</v>
      </c>
      <c r="H248" s="38">
        <v>11</v>
      </c>
      <c r="I248" s="38">
        <v>11</v>
      </c>
      <c r="J248" s="31">
        <f t="shared" si="3"/>
        <v>10.94</v>
      </c>
    </row>
    <row r="249" spans="2:10" customFormat="1">
      <c r="B249" s="31">
        <v>2015</v>
      </c>
      <c r="C249" s="36" t="s">
        <v>88</v>
      </c>
      <c r="D249" s="44" t="s">
        <v>40</v>
      </c>
      <c r="E249" s="42" t="s">
        <v>41</v>
      </c>
      <c r="F249" s="41">
        <v>12.08</v>
      </c>
      <c r="G249" s="38">
        <v>11.58</v>
      </c>
      <c r="H249" s="38">
        <v>11.58</v>
      </c>
      <c r="I249" s="38">
        <v>11.58</v>
      </c>
      <c r="J249" s="31">
        <f t="shared" si="3"/>
        <v>11.705</v>
      </c>
    </row>
    <row r="250" spans="2:10" customFormat="1">
      <c r="B250" s="31">
        <v>2015</v>
      </c>
      <c r="C250" s="36" t="s">
        <v>88</v>
      </c>
      <c r="D250" s="44" t="s">
        <v>40</v>
      </c>
      <c r="E250" s="42" t="s">
        <v>42</v>
      </c>
      <c r="F250" s="41">
        <v>14.2</v>
      </c>
      <c r="G250" s="38">
        <v>13.7</v>
      </c>
      <c r="H250" s="38">
        <v>13.7</v>
      </c>
      <c r="I250" s="38">
        <v>13.7</v>
      </c>
      <c r="J250" s="31">
        <f t="shared" si="3"/>
        <v>13.824999999999999</v>
      </c>
    </row>
    <row r="251" spans="2:10" customFormat="1">
      <c r="B251" s="31">
        <v>2015</v>
      </c>
      <c r="C251" s="36" t="s">
        <v>88</v>
      </c>
      <c r="D251" s="44" t="s">
        <v>40</v>
      </c>
      <c r="E251" s="42" t="s">
        <v>43</v>
      </c>
      <c r="F251" s="41">
        <v>11.88</v>
      </c>
      <c r="G251" s="38">
        <v>11.38</v>
      </c>
      <c r="H251" s="38">
        <v>11.38</v>
      </c>
      <c r="I251" s="38">
        <v>11.38</v>
      </c>
      <c r="J251" s="31">
        <f t="shared" si="3"/>
        <v>11.505000000000001</v>
      </c>
    </row>
    <row r="252" spans="2:10" customFormat="1">
      <c r="B252" s="31">
        <v>2015</v>
      </c>
      <c r="C252" s="36" t="s">
        <v>88</v>
      </c>
      <c r="D252" s="44" t="s">
        <v>40</v>
      </c>
      <c r="E252" s="42" t="s">
        <v>44</v>
      </c>
      <c r="F252" s="41">
        <v>14</v>
      </c>
      <c r="G252" s="38">
        <v>13.5</v>
      </c>
      <c r="H252" s="38">
        <v>13.5</v>
      </c>
      <c r="I252" s="38">
        <v>13.5</v>
      </c>
      <c r="J252" s="31">
        <f t="shared" si="3"/>
        <v>13.625</v>
      </c>
    </row>
    <row r="253" spans="2:10" customFormat="1">
      <c r="B253" s="31">
        <v>2015</v>
      </c>
      <c r="C253" s="36" t="s">
        <v>88</v>
      </c>
      <c r="D253" s="44" t="s">
        <v>45</v>
      </c>
      <c r="E253" s="42" t="s">
        <v>46</v>
      </c>
      <c r="F253" s="41">
        <v>11.62</v>
      </c>
      <c r="G253" s="38">
        <v>11.62</v>
      </c>
      <c r="H253" s="38">
        <v>10.32</v>
      </c>
      <c r="I253" s="38">
        <v>10.32</v>
      </c>
      <c r="J253" s="31">
        <f t="shared" si="3"/>
        <v>10.97</v>
      </c>
    </row>
    <row r="254" spans="2:10" customFormat="1" ht="28.5">
      <c r="B254" s="31">
        <v>2015</v>
      </c>
      <c r="C254" s="36" t="s">
        <v>88</v>
      </c>
      <c r="D254" s="44" t="s">
        <v>45</v>
      </c>
      <c r="E254" s="42" t="s">
        <v>47</v>
      </c>
      <c r="F254" s="41">
        <v>11.02</v>
      </c>
      <c r="G254" s="38">
        <v>10.32</v>
      </c>
      <c r="H254" s="38">
        <v>10.32</v>
      </c>
      <c r="I254" s="38">
        <v>10.32</v>
      </c>
      <c r="J254" s="31">
        <f t="shared" si="3"/>
        <v>10.495000000000001</v>
      </c>
    </row>
    <row r="255" spans="2:10" customFormat="1" ht="28.5">
      <c r="B255" s="31">
        <v>2015</v>
      </c>
      <c r="C255" s="36" t="s">
        <v>88</v>
      </c>
      <c r="D255" s="44" t="s">
        <v>45</v>
      </c>
      <c r="E255" s="42" t="s">
        <v>48</v>
      </c>
      <c r="F255" s="41">
        <v>10.5</v>
      </c>
      <c r="G255" s="38">
        <v>9.8000000000000007</v>
      </c>
      <c r="H255" s="38">
        <v>9.8000000000000007</v>
      </c>
      <c r="I255" s="38">
        <v>9.6</v>
      </c>
      <c r="J255" s="31">
        <f t="shared" si="3"/>
        <v>9.9250000000000007</v>
      </c>
    </row>
    <row r="256" spans="2:10" customFormat="1">
      <c r="B256" s="31">
        <v>2015</v>
      </c>
      <c r="C256" s="36" t="s">
        <v>88</v>
      </c>
      <c r="D256" s="44" t="s">
        <v>49</v>
      </c>
      <c r="E256" s="42" t="s">
        <v>50</v>
      </c>
      <c r="F256" s="41">
        <v>11.65</v>
      </c>
      <c r="G256" s="38">
        <v>11.45</v>
      </c>
      <c r="H256" s="38">
        <v>11.45</v>
      </c>
      <c r="I256" s="38">
        <v>11.45</v>
      </c>
      <c r="J256" s="31">
        <f t="shared" si="3"/>
        <v>11.5</v>
      </c>
    </row>
    <row r="257" spans="2:10" customFormat="1">
      <c r="B257" s="31">
        <v>2015</v>
      </c>
      <c r="C257" s="36" t="s">
        <v>88</v>
      </c>
      <c r="D257" s="44" t="s">
        <v>54</v>
      </c>
      <c r="E257" s="42" t="s">
        <v>55</v>
      </c>
      <c r="F257" s="41">
        <v>10.61</v>
      </c>
      <c r="G257" s="38">
        <v>10.31</v>
      </c>
      <c r="H257" s="38">
        <v>10.210000000000001</v>
      </c>
      <c r="I257" s="38">
        <v>10.210000000000001</v>
      </c>
      <c r="J257" s="31">
        <f t="shared" si="3"/>
        <v>10.335000000000001</v>
      </c>
    </row>
    <row r="258" spans="2:10" customFormat="1">
      <c r="B258" s="31">
        <v>2015</v>
      </c>
      <c r="C258" s="36" t="s">
        <v>88</v>
      </c>
      <c r="D258" s="44" t="s">
        <v>54</v>
      </c>
      <c r="E258" s="42" t="s">
        <v>56</v>
      </c>
      <c r="F258" s="41">
        <v>10.11</v>
      </c>
      <c r="G258" s="38">
        <v>10.71</v>
      </c>
      <c r="H258" s="38">
        <v>10.01</v>
      </c>
      <c r="I258" s="38">
        <v>10.01</v>
      </c>
      <c r="J258" s="31">
        <f t="shared" si="3"/>
        <v>10.209999999999999</v>
      </c>
    </row>
    <row r="259" spans="2:10" customFormat="1">
      <c r="B259" s="31">
        <v>2015</v>
      </c>
      <c r="C259" s="36" t="s">
        <v>88</v>
      </c>
      <c r="D259" s="44" t="s">
        <v>57</v>
      </c>
      <c r="E259" s="42" t="s">
        <v>58</v>
      </c>
      <c r="F259" s="41">
        <v>9.25</v>
      </c>
      <c r="G259" s="38">
        <v>9.77</v>
      </c>
      <c r="H259" s="38">
        <v>9.4499999999999993</v>
      </c>
      <c r="I259" s="38">
        <v>8.9499999999999993</v>
      </c>
      <c r="J259" s="31">
        <f t="shared" si="3"/>
        <v>9.3550000000000004</v>
      </c>
    </row>
    <row r="260" spans="2:10" customFormat="1">
      <c r="B260" s="31">
        <v>2015</v>
      </c>
      <c r="C260" s="36" t="s">
        <v>88</v>
      </c>
      <c r="D260" s="44" t="s">
        <v>57</v>
      </c>
      <c r="E260" s="42" t="s">
        <v>59</v>
      </c>
      <c r="F260" s="41">
        <v>9.35</v>
      </c>
      <c r="G260" s="38">
        <v>8.75</v>
      </c>
      <c r="H260" s="38">
        <v>10.36</v>
      </c>
      <c r="I260" s="38">
        <v>8.0500000000000007</v>
      </c>
      <c r="J260" s="31">
        <f t="shared" si="3"/>
        <v>9.1275000000000013</v>
      </c>
    </row>
    <row r="261" spans="2:10" customFormat="1">
      <c r="B261" s="31">
        <v>2015</v>
      </c>
      <c r="C261" s="36" t="s">
        <v>88</v>
      </c>
      <c r="D261" s="45" t="s">
        <v>60</v>
      </c>
      <c r="E261" s="42" t="s">
        <v>61</v>
      </c>
      <c r="F261" s="41">
        <v>9.8800000000000008</v>
      </c>
      <c r="G261" s="38">
        <v>9.65</v>
      </c>
      <c r="H261" s="38">
        <v>9.6</v>
      </c>
      <c r="I261" s="38">
        <v>9.6</v>
      </c>
      <c r="J261" s="31">
        <f t="shared" ref="J261:J324" si="4">AVERAGE(F261:I261)</f>
        <v>9.682500000000001</v>
      </c>
    </row>
    <row r="262" spans="2:10" customFormat="1">
      <c r="B262" s="31">
        <v>2015</v>
      </c>
      <c r="C262" s="36" t="s">
        <v>88</v>
      </c>
      <c r="D262" s="45" t="s">
        <v>60</v>
      </c>
      <c r="E262" s="42" t="s">
        <v>62</v>
      </c>
      <c r="F262" s="41">
        <v>13.18</v>
      </c>
      <c r="G262" s="38">
        <v>11.98</v>
      </c>
      <c r="H262" s="38">
        <v>12</v>
      </c>
      <c r="I262" s="38">
        <v>12</v>
      </c>
      <c r="J262" s="31">
        <f t="shared" si="4"/>
        <v>12.29</v>
      </c>
    </row>
    <row r="263" spans="2:10" customFormat="1">
      <c r="B263" s="31">
        <v>2015</v>
      </c>
      <c r="C263" s="36" t="s">
        <v>88</v>
      </c>
      <c r="D263" s="45" t="s">
        <v>60</v>
      </c>
      <c r="E263" s="42" t="s">
        <v>89</v>
      </c>
      <c r="F263" s="41">
        <v>11.48</v>
      </c>
      <c r="G263" s="38">
        <v>9.9499999999999993</v>
      </c>
      <c r="H263" s="38">
        <v>9.9</v>
      </c>
      <c r="I263" s="38">
        <v>9.9</v>
      </c>
      <c r="J263" s="31">
        <f t="shared" si="4"/>
        <v>10.307499999999999</v>
      </c>
    </row>
    <row r="264" spans="2:10" customFormat="1">
      <c r="B264" s="31">
        <v>2015</v>
      </c>
      <c r="C264" s="36" t="s">
        <v>88</v>
      </c>
      <c r="D264" s="45" t="s">
        <v>64</v>
      </c>
      <c r="E264" s="42" t="s">
        <v>65</v>
      </c>
      <c r="F264" s="41">
        <v>10.27</v>
      </c>
      <c r="G264" s="38">
        <v>9.57</v>
      </c>
      <c r="H264" s="38">
        <v>9.57</v>
      </c>
      <c r="I264" s="38">
        <v>9.57</v>
      </c>
      <c r="J264" s="31">
        <f t="shared" si="4"/>
        <v>9.745000000000001</v>
      </c>
    </row>
    <row r="265" spans="2:10" customFormat="1">
      <c r="B265" s="31">
        <v>2015</v>
      </c>
      <c r="C265" s="36" t="s">
        <v>88</v>
      </c>
      <c r="D265" s="45" t="s">
        <v>64</v>
      </c>
      <c r="E265" s="42" t="s">
        <v>66</v>
      </c>
      <c r="F265" s="41">
        <v>11.27</v>
      </c>
      <c r="G265" s="38">
        <v>10.87</v>
      </c>
      <c r="H265" s="38">
        <v>10.87</v>
      </c>
      <c r="I265" s="38">
        <v>10.87</v>
      </c>
      <c r="J265" s="31">
        <f t="shared" si="4"/>
        <v>10.969999999999999</v>
      </c>
    </row>
    <row r="266" spans="2:10" customFormat="1">
      <c r="B266" s="31">
        <v>2015</v>
      </c>
      <c r="C266" s="36" t="s">
        <v>88</v>
      </c>
      <c r="D266" s="45" t="s">
        <v>64</v>
      </c>
      <c r="E266" s="42" t="s">
        <v>67</v>
      </c>
      <c r="F266" s="41">
        <v>11.07</v>
      </c>
      <c r="G266" s="38">
        <v>10.67</v>
      </c>
      <c r="H266" s="38">
        <v>10.67</v>
      </c>
      <c r="I266" s="38">
        <v>10.67</v>
      </c>
      <c r="J266" s="31">
        <f t="shared" si="4"/>
        <v>10.770000000000001</v>
      </c>
    </row>
    <row r="267" spans="2:10" customFormat="1">
      <c r="B267" s="31">
        <v>2015</v>
      </c>
      <c r="C267" s="36" t="s">
        <v>88</v>
      </c>
      <c r="D267" s="45" t="s">
        <v>68</v>
      </c>
      <c r="E267" s="42" t="s">
        <v>69</v>
      </c>
      <c r="F267" s="41">
        <v>9.08</v>
      </c>
      <c r="G267" s="38">
        <v>9.18</v>
      </c>
      <c r="H267" s="38">
        <v>11.57</v>
      </c>
      <c r="I267" s="38">
        <v>10.37</v>
      </c>
      <c r="J267" s="31">
        <f t="shared" si="4"/>
        <v>10.049999999999999</v>
      </c>
    </row>
    <row r="268" spans="2:10" customFormat="1">
      <c r="B268" s="31">
        <v>2015</v>
      </c>
      <c r="C268" s="36" t="s">
        <v>88</v>
      </c>
      <c r="D268" s="45" t="s">
        <v>68</v>
      </c>
      <c r="E268" s="42" t="s">
        <v>70</v>
      </c>
      <c r="F268" s="41">
        <v>9.26</v>
      </c>
      <c r="G268" s="38">
        <v>9.1199999999999992</v>
      </c>
      <c r="H268" s="38">
        <v>9.77</v>
      </c>
      <c r="I268" s="38">
        <v>9.57</v>
      </c>
      <c r="J268" s="31">
        <f t="shared" si="4"/>
        <v>9.43</v>
      </c>
    </row>
    <row r="269" spans="2:10" customFormat="1">
      <c r="B269" s="31">
        <v>2015</v>
      </c>
      <c r="C269" s="36" t="s">
        <v>88</v>
      </c>
      <c r="D269" s="45" t="s">
        <v>71</v>
      </c>
      <c r="E269" s="42" t="s">
        <v>132</v>
      </c>
      <c r="F269" s="41">
        <v>11.47</v>
      </c>
      <c r="G269" s="38">
        <v>11.44</v>
      </c>
      <c r="H269" s="38">
        <v>10.43</v>
      </c>
      <c r="I269" s="38">
        <v>10.65</v>
      </c>
      <c r="J269" s="31">
        <f t="shared" si="4"/>
        <v>10.9975</v>
      </c>
    </row>
    <row r="270" spans="2:10" customFormat="1">
      <c r="B270" s="31">
        <v>2015</v>
      </c>
      <c r="C270" s="36" t="s">
        <v>88</v>
      </c>
      <c r="D270" s="45" t="s">
        <v>71</v>
      </c>
      <c r="E270" s="42" t="s">
        <v>73</v>
      </c>
      <c r="F270" s="41">
        <v>11.75</v>
      </c>
      <c r="G270" s="38">
        <v>11.75</v>
      </c>
      <c r="H270" s="38">
        <v>11.84</v>
      </c>
      <c r="I270" s="38">
        <v>11.84</v>
      </c>
      <c r="J270" s="31">
        <f t="shared" si="4"/>
        <v>11.795000000000002</v>
      </c>
    </row>
    <row r="271" spans="2:10" customFormat="1">
      <c r="B271" s="31">
        <v>2015</v>
      </c>
      <c r="C271" s="36" t="s">
        <v>88</v>
      </c>
      <c r="D271" s="45" t="s">
        <v>71</v>
      </c>
      <c r="E271" s="42" t="s">
        <v>74</v>
      </c>
      <c r="F271" s="41">
        <v>15.01</v>
      </c>
      <c r="G271" s="38">
        <v>16.010000000000002</v>
      </c>
      <c r="H271" s="38">
        <v>15</v>
      </c>
      <c r="I271" s="38">
        <v>15</v>
      </c>
      <c r="J271" s="31">
        <f t="shared" si="4"/>
        <v>15.255000000000001</v>
      </c>
    </row>
    <row r="272" spans="2:10" customFormat="1">
      <c r="B272" s="31">
        <v>2015</v>
      </c>
      <c r="C272" s="36" t="s">
        <v>88</v>
      </c>
      <c r="D272" s="45" t="s">
        <v>75</v>
      </c>
      <c r="E272" s="42" t="s">
        <v>76</v>
      </c>
      <c r="F272" s="41">
        <v>11.52</v>
      </c>
      <c r="G272" s="38">
        <v>11.52</v>
      </c>
      <c r="H272" s="38">
        <v>11.2</v>
      </c>
      <c r="I272" s="38">
        <v>11.62</v>
      </c>
      <c r="J272" s="31">
        <f t="shared" si="4"/>
        <v>11.464999999999998</v>
      </c>
    </row>
    <row r="273" spans="2:10" customFormat="1">
      <c r="B273" s="31">
        <v>2015</v>
      </c>
      <c r="C273" s="36" t="s">
        <v>88</v>
      </c>
      <c r="D273" s="45" t="s">
        <v>75</v>
      </c>
      <c r="E273" s="42" t="s">
        <v>77</v>
      </c>
      <c r="F273" s="41">
        <v>11.24</v>
      </c>
      <c r="G273" s="38">
        <v>10.56</v>
      </c>
      <c r="H273" s="38">
        <v>11.24</v>
      </c>
      <c r="I273" s="38">
        <v>12.2</v>
      </c>
      <c r="J273" s="31">
        <f t="shared" si="4"/>
        <v>11.309999999999999</v>
      </c>
    </row>
    <row r="274" spans="2:10" customFormat="1">
      <c r="B274" s="31">
        <v>2015</v>
      </c>
      <c r="C274" s="36" t="s">
        <v>88</v>
      </c>
      <c r="D274" s="45" t="s">
        <v>75</v>
      </c>
      <c r="E274" s="42" t="s">
        <v>78</v>
      </c>
      <c r="F274" s="41">
        <v>10.199999999999999</v>
      </c>
      <c r="G274" s="38">
        <v>11.1</v>
      </c>
      <c r="H274" s="38">
        <v>11.2</v>
      </c>
      <c r="I274" s="38">
        <v>11.2</v>
      </c>
      <c r="J274" s="31">
        <f t="shared" si="4"/>
        <v>10.925000000000001</v>
      </c>
    </row>
    <row r="275" spans="2:10" customFormat="1">
      <c r="B275" s="31">
        <v>2015</v>
      </c>
      <c r="C275" s="36" t="s">
        <v>88</v>
      </c>
      <c r="D275" s="45" t="s">
        <v>90</v>
      </c>
      <c r="E275" s="42" t="s">
        <v>90</v>
      </c>
      <c r="F275" s="41">
        <v>10.15</v>
      </c>
      <c r="G275" s="38">
        <v>9.25</v>
      </c>
      <c r="H275" s="38">
        <v>9.6999999999999993</v>
      </c>
      <c r="I275" s="38">
        <v>9.25</v>
      </c>
      <c r="J275" s="31">
        <f t="shared" si="4"/>
        <v>9.5874999999999986</v>
      </c>
    </row>
    <row r="276" spans="2:10">
      <c r="B276" s="31">
        <v>2016</v>
      </c>
      <c r="C276" s="46" t="s">
        <v>91</v>
      </c>
      <c r="D276" s="47" t="s">
        <v>40</v>
      </c>
      <c r="E276" s="39" t="s">
        <v>41</v>
      </c>
      <c r="F276" s="48">
        <v>10.38</v>
      </c>
      <c r="G276" s="49">
        <v>9.7799999999999994</v>
      </c>
      <c r="H276" s="38">
        <v>9.98</v>
      </c>
      <c r="I276" s="38">
        <v>9.98</v>
      </c>
      <c r="J276" s="31">
        <f t="shared" si="4"/>
        <v>10.030000000000001</v>
      </c>
    </row>
    <row r="277" spans="2:10">
      <c r="B277" s="31">
        <v>2016</v>
      </c>
      <c r="C277" s="46" t="s">
        <v>91</v>
      </c>
      <c r="D277" s="47" t="s">
        <v>40</v>
      </c>
      <c r="E277" s="39" t="s">
        <v>42</v>
      </c>
      <c r="F277" s="48">
        <v>12.3</v>
      </c>
      <c r="G277" s="49">
        <v>11.7</v>
      </c>
      <c r="H277" s="38">
        <v>11.9</v>
      </c>
      <c r="I277" s="38">
        <v>11.9</v>
      </c>
      <c r="J277" s="31">
        <f t="shared" si="4"/>
        <v>11.95</v>
      </c>
    </row>
    <row r="278" spans="2:10">
      <c r="B278" s="31">
        <v>2016</v>
      </c>
      <c r="C278" s="46" t="s">
        <v>91</v>
      </c>
      <c r="D278" s="47" t="s">
        <v>40</v>
      </c>
      <c r="E278" s="39" t="s">
        <v>43</v>
      </c>
      <c r="F278" s="48">
        <v>10.18</v>
      </c>
      <c r="G278" s="49">
        <v>9.58</v>
      </c>
      <c r="H278" s="38">
        <v>9.7799999999999994</v>
      </c>
      <c r="I278" s="38">
        <v>9.7799999999999994</v>
      </c>
      <c r="J278" s="31">
        <f t="shared" si="4"/>
        <v>9.83</v>
      </c>
    </row>
    <row r="279" spans="2:10">
      <c r="B279" s="31">
        <v>2016</v>
      </c>
      <c r="C279" s="46" t="s">
        <v>91</v>
      </c>
      <c r="D279" s="47" t="s">
        <v>40</v>
      </c>
      <c r="E279" s="39" t="s">
        <v>44</v>
      </c>
      <c r="F279" s="48">
        <v>12.1</v>
      </c>
      <c r="G279" s="49">
        <v>11.5</v>
      </c>
      <c r="H279" s="38">
        <v>11.7</v>
      </c>
      <c r="I279" s="38">
        <v>11.7</v>
      </c>
      <c r="J279" s="31">
        <f t="shared" si="4"/>
        <v>11.75</v>
      </c>
    </row>
    <row r="280" spans="2:10">
      <c r="B280" s="31">
        <v>2016</v>
      </c>
      <c r="C280" s="46" t="s">
        <v>91</v>
      </c>
      <c r="D280" s="39" t="s">
        <v>45</v>
      </c>
      <c r="E280" s="39" t="s">
        <v>46</v>
      </c>
      <c r="F280" s="48">
        <v>9.6999999999999993</v>
      </c>
      <c r="G280" s="49">
        <v>8.6999999999999993</v>
      </c>
      <c r="H280" s="38">
        <v>10.1</v>
      </c>
      <c r="I280" s="38">
        <v>10</v>
      </c>
      <c r="J280" s="31">
        <f t="shared" si="4"/>
        <v>9.625</v>
      </c>
    </row>
    <row r="281" spans="2:10">
      <c r="B281" s="31">
        <v>2016</v>
      </c>
      <c r="C281" s="46" t="s">
        <v>91</v>
      </c>
      <c r="D281" s="39" t="s">
        <v>45</v>
      </c>
      <c r="E281" s="39" t="s">
        <v>47</v>
      </c>
      <c r="F281" s="48">
        <v>8.1</v>
      </c>
      <c r="G281" s="49">
        <v>8.1</v>
      </c>
      <c r="H281" s="38">
        <v>9.26</v>
      </c>
      <c r="I281" s="38">
        <v>9.6999999999999993</v>
      </c>
      <c r="J281" s="31">
        <f t="shared" si="4"/>
        <v>8.7899999999999991</v>
      </c>
    </row>
    <row r="282" spans="2:10">
      <c r="B282" s="31">
        <v>2016</v>
      </c>
      <c r="C282" s="46" t="s">
        <v>91</v>
      </c>
      <c r="D282" s="39" t="s">
        <v>45</v>
      </c>
      <c r="E282" s="39" t="s">
        <v>133</v>
      </c>
      <c r="F282" s="48">
        <v>8.08</v>
      </c>
      <c r="G282" s="49">
        <v>8.58</v>
      </c>
      <c r="H282" s="38">
        <v>9.8800000000000008</v>
      </c>
      <c r="I282" s="38">
        <v>9.8800000000000008</v>
      </c>
      <c r="J282" s="31">
        <f t="shared" si="4"/>
        <v>9.1050000000000004</v>
      </c>
    </row>
    <row r="283" spans="2:10">
      <c r="B283" s="31">
        <v>2016</v>
      </c>
      <c r="C283" s="46" t="s">
        <v>91</v>
      </c>
      <c r="D283" s="39" t="s">
        <v>49</v>
      </c>
      <c r="E283" s="39" t="s">
        <v>50</v>
      </c>
      <c r="F283" s="48">
        <v>9.18</v>
      </c>
      <c r="G283" s="49">
        <v>9.18</v>
      </c>
      <c r="H283" s="38">
        <v>10.1</v>
      </c>
      <c r="I283" s="38">
        <v>10.1</v>
      </c>
      <c r="J283" s="31">
        <f t="shared" si="4"/>
        <v>9.64</v>
      </c>
    </row>
    <row r="284" spans="2:10">
      <c r="B284" s="31">
        <v>2016</v>
      </c>
      <c r="C284" s="46" t="s">
        <v>91</v>
      </c>
      <c r="D284" s="39" t="s">
        <v>51</v>
      </c>
      <c r="E284" s="39" t="s">
        <v>134</v>
      </c>
      <c r="F284" s="48">
        <v>7.88</v>
      </c>
      <c r="G284" s="49">
        <v>8.19</v>
      </c>
      <c r="H284" s="38">
        <v>8.86</v>
      </c>
      <c r="I284" s="38">
        <v>8.81</v>
      </c>
      <c r="J284" s="31">
        <f t="shared" si="4"/>
        <v>8.4350000000000005</v>
      </c>
    </row>
    <row r="285" spans="2:10">
      <c r="B285" s="31">
        <v>2016</v>
      </c>
      <c r="C285" s="46" t="s">
        <v>91</v>
      </c>
      <c r="D285" s="39" t="s">
        <v>51</v>
      </c>
      <c r="E285" s="39" t="s">
        <v>135</v>
      </c>
      <c r="F285" s="48">
        <v>8.7799999999999994</v>
      </c>
      <c r="G285" s="49">
        <v>8.7899999999999991</v>
      </c>
      <c r="H285" s="38">
        <v>9.4600000000000009</v>
      </c>
      <c r="I285" s="38">
        <v>9.31</v>
      </c>
      <c r="J285" s="31">
        <f t="shared" si="4"/>
        <v>9.0850000000000009</v>
      </c>
    </row>
    <row r="286" spans="2:10">
      <c r="B286" s="31">
        <v>2016</v>
      </c>
      <c r="C286" s="46" t="s">
        <v>91</v>
      </c>
      <c r="D286" s="39" t="s">
        <v>54</v>
      </c>
      <c r="E286" s="39" t="s">
        <v>55</v>
      </c>
      <c r="F286" s="48">
        <v>8.7100000000000009</v>
      </c>
      <c r="G286" s="49">
        <v>8.61</v>
      </c>
      <c r="H286" s="38">
        <v>9.61</v>
      </c>
      <c r="I286" s="38">
        <v>9.61</v>
      </c>
      <c r="J286" s="31">
        <f t="shared" si="4"/>
        <v>9.1349999999999998</v>
      </c>
    </row>
    <row r="287" spans="2:10">
      <c r="B287" s="31">
        <v>2016</v>
      </c>
      <c r="C287" s="46" t="s">
        <v>91</v>
      </c>
      <c r="D287" s="39" t="s">
        <v>54</v>
      </c>
      <c r="E287" s="39" t="s">
        <v>136</v>
      </c>
      <c r="F287" s="48">
        <v>8.51</v>
      </c>
      <c r="G287" s="49">
        <v>8.41</v>
      </c>
      <c r="H287" s="38">
        <v>9.61</v>
      </c>
      <c r="I287" s="38">
        <v>9.61</v>
      </c>
      <c r="J287" s="31">
        <f t="shared" si="4"/>
        <v>9.0350000000000001</v>
      </c>
    </row>
    <row r="288" spans="2:10">
      <c r="B288" s="31">
        <v>2016</v>
      </c>
      <c r="C288" s="46" t="s">
        <v>91</v>
      </c>
      <c r="D288" s="39" t="s">
        <v>57</v>
      </c>
      <c r="E288" s="39" t="s">
        <v>137</v>
      </c>
      <c r="F288" s="48">
        <v>7.88</v>
      </c>
      <c r="G288" s="49">
        <v>8.61</v>
      </c>
      <c r="H288" s="38">
        <v>8.86</v>
      </c>
      <c r="I288" s="38">
        <v>8.81</v>
      </c>
      <c r="J288" s="31">
        <f t="shared" si="4"/>
        <v>8.5399999999999991</v>
      </c>
    </row>
    <row r="289" spans="2:10">
      <c r="B289" s="31">
        <v>2016</v>
      </c>
      <c r="C289" s="46" t="s">
        <v>91</v>
      </c>
      <c r="D289" s="39" t="s">
        <v>57</v>
      </c>
      <c r="E289" s="39" t="s">
        <v>138</v>
      </c>
      <c r="F289" s="48">
        <v>6.88</v>
      </c>
      <c r="G289" s="49">
        <v>8.41</v>
      </c>
      <c r="H289" s="38">
        <v>8.66</v>
      </c>
      <c r="I289" s="38">
        <v>9.91</v>
      </c>
      <c r="J289" s="31">
        <f t="shared" si="4"/>
        <v>8.4649999999999999</v>
      </c>
    </row>
    <row r="290" spans="2:10">
      <c r="B290" s="31">
        <v>2016</v>
      </c>
      <c r="C290" s="46" t="s">
        <v>91</v>
      </c>
      <c r="D290" s="39" t="s">
        <v>60</v>
      </c>
      <c r="E290" s="39" t="s">
        <v>61</v>
      </c>
      <c r="F290" s="48">
        <v>8.6</v>
      </c>
      <c r="G290" s="49">
        <v>8.6</v>
      </c>
      <c r="H290" s="38">
        <v>8.6</v>
      </c>
      <c r="I290" s="38">
        <v>8.6</v>
      </c>
      <c r="J290" s="31">
        <f t="shared" si="4"/>
        <v>8.6</v>
      </c>
    </row>
    <row r="291" spans="2:10">
      <c r="B291" s="31">
        <v>2016</v>
      </c>
      <c r="C291" s="46" t="s">
        <v>91</v>
      </c>
      <c r="D291" s="39" t="s">
        <v>60</v>
      </c>
      <c r="E291" s="39" t="s">
        <v>139</v>
      </c>
      <c r="F291" s="48">
        <v>10.7</v>
      </c>
      <c r="G291" s="49">
        <v>10.7</v>
      </c>
      <c r="H291" s="38">
        <v>10.7</v>
      </c>
      <c r="I291" s="38">
        <v>10.7</v>
      </c>
      <c r="J291" s="31">
        <f t="shared" si="4"/>
        <v>10.7</v>
      </c>
    </row>
    <row r="292" spans="2:10">
      <c r="B292" s="31">
        <v>2016</v>
      </c>
      <c r="C292" s="46" t="s">
        <v>91</v>
      </c>
      <c r="D292" s="39" t="s">
        <v>60</v>
      </c>
      <c r="E292" s="39" t="s">
        <v>140</v>
      </c>
      <c r="F292" s="48">
        <v>8.9</v>
      </c>
      <c r="G292" s="49">
        <v>8.9</v>
      </c>
      <c r="H292" s="38">
        <v>8.9</v>
      </c>
      <c r="I292" s="38">
        <v>8.9</v>
      </c>
      <c r="J292" s="31">
        <f t="shared" si="4"/>
        <v>8.9</v>
      </c>
    </row>
    <row r="293" spans="2:10">
      <c r="B293" s="31">
        <v>2016</v>
      </c>
      <c r="C293" s="46" t="s">
        <v>91</v>
      </c>
      <c r="D293" s="39" t="s">
        <v>64</v>
      </c>
      <c r="E293" s="39" t="s">
        <v>141</v>
      </c>
      <c r="F293" s="48">
        <v>7.49</v>
      </c>
      <c r="G293" s="49">
        <v>8.44</v>
      </c>
      <c r="H293" s="38">
        <v>8.01</v>
      </c>
      <c r="I293" s="38">
        <v>8.01</v>
      </c>
      <c r="J293" s="31">
        <f t="shared" si="4"/>
        <v>7.9874999999999989</v>
      </c>
    </row>
    <row r="294" spans="2:10">
      <c r="B294" s="31">
        <v>2016</v>
      </c>
      <c r="C294" s="46" t="s">
        <v>91</v>
      </c>
      <c r="D294" s="39" t="s">
        <v>64</v>
      </c>
      <c r="E294" s="39" t="s">
        <v>66</v>
      </c>
      <c r="F294" s="48">
        <v>9.99</v>
      </c>
      <c r="G294" s="49">
        <v>8.94</v>
      </c>
      <c r="H294" s="38">
        <v>9.91</v>
      </c>
      <c r="I294" s="38">
        <v>9.91</v>
      </c>
      <c r="J294" s="31">
        <f t="shared" si="4"/>
        <v>9.6875</v>
      </c>
    </row>
    <row r="295" spans="2:10">
      <c r="B295" s="31">
        <v>2016</v>
      </c>
      <c r="C295" s="46" t="s">
        <v>91</v>
      </c>
      <c r="D295" s="39" t="s">
        <v>64</v>
      </c>
      <c r="E295" s="39" t="s">
        <v>142</v>
      </c>
      <c r="F295" s="48">
        <v>8.99</v>
      </c>
      <c r="G295" s="49">
        <v>8.44</v>
      </c>
      <c r="H295" s="38">
        <v>9.41</v>
      </c>
      <c r="I295" s="38">
        <v>9.41</v>
      </c>
      <c r="J295" s="31">
        <f t="shared" si="4"/>
        <v>9.0625</v>
      </c>
    </row>
    <row r="296" spans="2:10">
      <c r="B296" s="31">
        <v>2016</v>
      </c>
      <c r="C296" s="46" t="s">
        <v>91</v>
      </c>
      <c r="D296" s="39" t="s">
        <v>68</v>
      </c>
      <c r="E296" s="39" t="s">
        <v>143</v>
      </c>
      <c r="F296" s="48">
        <v>7.4</v>
      </c>
      <c r="G296" s="49">
        <v>9.09</v>
      </c>
      <c r="H296" s="38">
        <v>9.1</v>
      </c>
      <c r="I296" s="38">
        <v>8.3000000000000007</v>
      </c>
      <c r="J296" s="31">
        <f t="shared" si="4"/>
        <v>8.4725000000000001</v>
      </c>
    </row>
    <row r="297" spans="2:10">
      <c r="B297" s="31">
        <v>2016</v>
      </c>
      <c r="C297" s="46" t="s">
        <v>91</v>
      </c>
      <c r="D297" s="39" t="s">
        <v>68</v>
      </c>
      <c r="E297" s="39" t="s">
        <v>70</v>
      </c>
      <c r="F297" s="48">
        <v>8.01</v>
      </c>
      <c r="G297" s="49">
        <v>8.2899999999999991</v>
      </c>
      <c r="H297" s="38">
        <v>9.36</v>
      </c>
      <c r="I297" s="38">
        <v>8.91</v>
      </c>
      <c r="J297" s="31">
        <f t="shared" si="4"/>
        <v>8.6424999999999983</v>
      </c>
    </row>
    <row r="298" spans="2:10">
      <c r="B298" s="31">
        <v>2016</v>
      </c>
      <c r="C298" s="46" t="s">
        <v>91</v>
      </c>
      <c r="D298" s="39" t="s">
        <v>71</v>
      </c>
      <c r="E298" s="39" t="s">
        <v>72</v>
      </c>
      <c r="F298" s="48">
        <v>8.39</v>
      </c>
      <c r="G298" s="49">
        <v>8.19</v>
      </c>
      <c r="H298" s="38">
        <v>8.86</v>
      </c>
      <c r="I298" s="38">
        <v>9.26</v>
      </c>
      <c r="J298" s="31">
        <f t="shared" si="4"/>
        <v>8.6749999999999989</v>
      </c>
    </row>
    <row r="299" spans="2:10">
      <c r="B299" s="31">
        <v>2016</v>
      </c>
      <c r="C299" s="46" t="s">
        <v>91</v>
      </c>
      <c r="D299" s="39" t="s">
        <v>71</v>
      </c>
      <c r="E299" s="39" t="s">
        <v>73</v>
      </c>
      <c r="F299" s="48">
        <v>9.07</v>
      </c>
      <c r="G299" s="49">
        <v>8.8699999999999992</v>
      </c>
      <c r="H299" s="38">
        <v>9.34</v>
      </c>
      <c r="I299" s="38">
        <v>9.64</v>
      </c>
      <c r="J299" s="31">
        <f t="shared" si="4"/>
        <v>9.23</v>
      </c>
    </row>
    <row r="300" spans="2:10">
      <c r="B300" s="31">
        <v>2016</v>
      </c>
      <c r="C300" s="46" t="s">
        <v>91</v>
      </c>
      <c r="D300" s="39" t="s">
        <v>71</v>
      </c>
      <c r="E300" s="39" t="s">
        <v>74</v>
      </c>
      <c r="F300" s="48">
        <v>13.19</v>
      </c>
      <c r="G300" s="49">
        <v>13.19</v>
      </c>
      <c r="H300" s="38">
        <v>13.19</v>
      </c>
      <c r="I300" s="38">
        <v>13.19</v>
      </c>
      <c r="J300" s="31">
        <f t="shared" si="4"/>
        <v>13.19</v>
      </c>
    </row>
    <row r="301" spans="2:10">
      <c r="B301" s="31">
        <v>2016</v>
      </c>
      <c r="C301" s="46" t="s">
        <v>91</v>
      </c>
      <c r="D301" s="39" t="s">
        <v>75</v>
      </c>
      <c r="E301" s="39" t="s">
        <v>144</v>
      </c>
      <c r="F301" s="48">
        <v>10.07</v>
      </c>
      <c r="G301" s="49">
        <v>10.08</v>
      </c>
      <c r="H301" s="38">
        <v>11.56</v>
      </c>
      <c r="I301" s="38">
        <v>11.61</v>
      </c>
      <c r="J301" s="31">
        <f t="shared" si="4"/>
        <v>10.83</v>
      </c>
    </row>
    <row r="302" spans="2:10">
      <c r="B302" s="31">
        <v>2016</v>
      </c>
      <c r="C302" s="46" t="s">
        <v>91</v>
      </c>
      <c r="D302" s="39" t="s">
        <v>75</v>
      </c>
      <c r="E302" s="39" t="s">
        <v>145</v>
      </c>
      <c r="F302" s="48">
        <v>10.16</v>
      </c>
      <c r="G302" s="49">
        <v>10.17</v>
      </c>
      <c r="H302" s="38">
        <v>11.23</v>
      </c>
      <c r="I302" s="38">
        <v>11.28</v>
      </c>
      <c r="J302" s="31">
        <f t="shared" si="4"/>
        <v>10.709999999999999</v>
      </c>
    </row>
    <row r="303" spans="2:10">
      <c r="B303" s="31">
        <v>2016</v>
      </c>
      <c r="C303" s="46" t="s">
        <v>91</v>
      </c>
      <c r="D303" s="39" t="s">
        <v>75</v>
      </c>
      <c r="E303" s="39" t="s">
        <v>146</v>
      </c>
      <c r="F303" s="48">
        <v>10.02</v>
      </c>
      <c r="G303" s="49">
        <v>10.029999999999999</v>
      </c>
      <c r="H303" s="38">
        <v>11.01</v>
      </c>
      <c r="I303" s="38">
        <v>11.06</v>
      </c>
      <c r="J303" s="31">
        <f t="shared" si="4"/>
        <v>10.53</v>
      </c>
    </row>
    <row r="304" spans="2:10">
      <c r="B304" s="31">
        <v>2016</v>
      </c>
      <c r="C304" s="36" t="s">
        <v>131</v>
      </c>
      <c r="D304" s="39" t="s">
        <v>40</v>
      </c>
      <c r="E304" s="40" t="s">
        <v>41</v>
      </c>
      <c r="F304" s="48">
        <v>10.99</v>
      </c>
      <c r="G304" s="49">
        <v>10.59</v>
      </c>
      <c r="H304" s="38">
        <v>10.78</v>
      </c>
      <c r="I304" s="38">
        <v>10.78</v>
      </c>
      <c r="J304" s="31">
        <f t="shared" si="4"/>
        <v>10.785</v>
      </c>
    </row>
    <row r="305" spans="2:10">
      <c r="B305" s="31">
        <v>2016</v>
      </c>
      <c r="C305" s="36" t="s">
        <v>131</v>
      </c>
      <c r="D305" s="39" t="s">
        <v>40</v>
      </c>
      <c r="E305" s="40" t="s">
        <v>42</v>
      </c>
      <c r="F305" s="48">
        <v>13.4</v>
      </c>
      <c r="G305" s="49">
        <v>13</v>
      </c>
      <c r="H305" s="38">
        <v>13.2</v>
      </c>
      <c r="I305" s="38">
        <v>13.2</v>
      </c>
      <c r="J305" s="31">
        <f t="shared" si="4"/>
        <v>13.2</v>
      </c>
    </row>
    <row r="306" spans="2:10">
      <c r="B306" s="31">
        <v>2016</v>
      </c>
      <c r="C306" s="36" t="s">
        <v>131</v>
      </c>
      <c r="D306" s="39" t="s">
        <v>40</v>
      </c>
      <c r="E306" s="40" t="s">
        <v>43</v>
      </c>
      <c r="F306" s="48">
        <v>10.79</v>
      </c>
      <c r="G306" s="49">
        <v>10.39</v>
      </c>
      <c r="H306" s="38">
        <v>10.58</v>
      </c>
      <c r="I306" s="38">
        <v>10.6</v>
      </c>
      <c r="J306" s="31">
        <f t="shared" si="4"/>
        <v>10.59</v>
      </c>
    </row>
    <row r="307" spans="2:10">
      <c r="B307" s="31">
        <v>2016</v>
      </c>
      <c r="C307" s="36" t="s">
        <v>131</v>
      </c>
      <c r="D307" s="39" t="s">
        <v>40</v>
      </c>
      <c r="E307" s="40" t="s">
        <v>44</v>
      </c>
      <c r="F307" s="48">
        <v>13.2</v>
      </c>
      <c r="G307" s="49">
        <v>12.8</v>
      </c>
      <c r="H307" s="38">
        <v>13</v>
      </c>
      <c r="I307" s="38">
        <v>13.01</v>
      </c>
      <c r="J307" s="31">
        <f t="shared" si="4"/>
        <v>13.0025</v>
      </c>
    </row>
    <row r="308" spans="2:10">
      <c r="B308" s="31">
        <v>2016</v>
      </c>
      <c r="C308" s="36" t="s">
        <v>131</v>
      </c>
      <c r="D308" s="39" t="s">
        <v>45</v>
      </c>
      <c r="E308" s="40" t="s">
        <v>46</v>
      </c>
      <c r="F308" s="48">
        <v>10.28</v>
      </c>
      <c r="G308" s="49">
        <v>9.58</v>
      </c>
      <c r="H308" s="38">
        <v>10.28</v>
      </c>
      <c r="I308" s="38">
        <v>9.98</v>
      </c>
      <c r="J308" s="31">
        <f t="shared" si="4"/>
        <v>10.030000000000001</v>
      </c>
    </row>
    <row r="309" spans="2:10" ht="28.5">
      <c r="B309" s="31">
        <v>2016</v>
      </c>
      <c r="C309" s="36" t="s">
        <v>131</v>
      </c>
      <c r="D309" s="39" t="s">
        <v>45</v>
      </c>
      <c r="E309" s="40" t="s">
        <v>47</v>
      </c>
      <c r="F309" s="48">
        <v>9.08</v>
      </c>
      <c r="G309" s="49">
        <v>9.08</v>
      </c>
      <c r="H309" s="38">
        <v>9.77</v>
      </c>
      <c r="I309" s="38">
        <v>9.41</v>
      </c>
      <c r="J309" s="31">
        <f t="shared" si="4"/>
        <v>9.3350000000000009</v>
      </c>
    </row>
    <row r="310" spans="2:10" ht="28.5">
      <c r="B310" s="31">
        <v>2016</v>
      </c>
      <c r="C310" s="36" t="s">
        <v>131</v>
      </c>
      <c r="D310" s="39" t="s">
        <v>45</v>
      </c>
      <c r="E310" s="40" t="s">
        <v>48</v>
      </c>
      <c r="F310" s="48">
        <v>9.06</v>
      </c>
      <c r="G310" s="49">
        <v>9.56</v>
      </c>
      <c r="H310" s="38">
        <v>10.06</v>
      </c>
      <c r="I310" s="38">
        <v>10.06</v>
      </c>
      <c r="J310" s="31">
        <f t="shared" si="4"/>
        <v>9.6850000000000005</v>
      </c>
    </row>
    <row r="311" spans="2:10">
      <c r="B311" s="31">
        <v>2016</v>
      </c>
      <c r="C311" s="36" t="s">
        <v>131</v>
      </c>
      <c r="D311" s="39" t="s">
        <v>49</v>
      </c>
      <c r="E311" s="40" t="s">
        <v>50</v>
      </c>
      <c r="F311" s="48">
        <v>10.32</v>
      </c>
      <c r="G311" s="49">
        <v>10.32</v>
      </c>
      <c r="H311" s="38">
        <v>11.26</v>
      </c>
      <c r="I311" s="38">
        <v>11.26</v>
      </c>
      <c r="J311" s="31">
        <f t="shared" si="4"/>
        <v>10.79</v>
      </c>
    </row>
    <row r="312" spans="2:10">
      <c r="B312" s="31">
        <v>2016</v>
      </c>
      <c r="C312" s="36" t="s">
        <v>131</v>
      </c>
      <c r="D312" s="39" t="s">
        <v>51</v>
      </c>
      <c r="E312" s="40" t="s">
        <v>52</v>
      </c>
      <c r="F312" s="48">
        <v>8.82</v>
      </c>
      <c r="G312" s="49">
        <v>9.32</v>
      </c>
      <c r="H312" s="38">
        <v>9.9600000000000009</v>
      </c>
      <c r="I312" s="38">
        <v>9.52</v>
      </c>
      <c r="J312" s="31">
        <f t="shared" si="4"/>
        <v>9.4050000000000011</v>
      </c>
    </row>
    <row r="313" spans="2:10">
      <c r="B313" s="31">
        <v>2016</v>
      </c>
      <c r="C313" s="36" t="s">
        <v>131</v>
      </c>
      <c r="D313" s="39" t="s">
        <v>51</v>
      </c>
      <c r="E313" s="40" t="s">
        <v>81</v>
      </c>
      <c r="F313" s="48">
        <v>9.7200000000000006</v>
      </c>
      <c r="G313" s="49">
        <v>9.92</v>
      </c>
      <c r="H313" s="38">
        <v>10.66</v>
      </c>
      <c r="I313" s="38">
        <v>10.19</v>
      </c>
      <c r="J313" s="31">
        <f t="shared" si="4"/>
        <v>10.1225</v>
      </c>
    </row>
    <row r="314" spans="2:10">
      <c r="B314" s="31">
        <v>2016</v>
      </c>
      <c r="C314" s="36" t="s">
        <v>131</v>
      </c>
      <c r="D314" s="39" t="s">
        <v>54</v>
      </c>
      <c r="E314" s="40" t="s">
        <v>55</v>
      </c>
      <c r="F314" s="48">
        <v>9.61</v>
      </c>
      <c r="G314" s="49">
        <v>9.61</v>
      </c>
      <c r="H314" s="38">
        <v>10.81</v>
      </c>
      <c r="I314" s="38">
        <v>10.81</v>
      </c>
      <c r="J314" s="31">
        <f t="shared" si="4"/>
        <v>10.210000000000001</v>
      </c>
    </row>
    <row r="315" spans="2:10">
      <c r="B315" s="31">
        <v>2016</v>
      </c>
      <c r="C315" s="36" t="s">
        <v>131</v>
      </c>
      <c r="D315" s="39" t="s">
        <v>54</v>
      </c>
      <c r="E315" s="40" t="s">
        <v>56</v>
      </c>
      <c r="F315" s="48">
        <v>9.41</v>
      </c>
      <c r="G315" s="49">
        <v>9.41</v>
      </c>
      <c r="H315" s="38">
        <v>10.81</v>
      </c>
      <c r="I315" s="38">
        <v>10.81</v>
      </c>
      <c r="J315" s="31">
        <f t="shared" si="4"/>
        <v>10.110000000000001</v>
      </c>
    </row>
    <row r="316" spans="2:10">
      <c r="B316" s="31">
        <v>2016</v>
      </c>
      <c r="C316" s="36" t="s">
        <v>131</v>
      </c>
      <c r="D316" s="39" t="s">
        <v>57</v>
      </c>
      <c r="E316" s="40" t="s">
        <v>58</v>
      </c>
      <c r="F316" s="48">
        <v>8.82</v>
      </c>
      <c r="G316" s="49">
        <v>9.32</v>
      </c>
      <c r="H316" s="38">
        <v>9.9600000000000009</v>
      </c>
      <c r="I316" s="38">
        <v>9.52</v>
      </c>
      <c r="J316" s="31">
        <f t="shared" si="4"/>
        <v>9.4050000000000011</v>
      </c>
    </row>
    <row r="317" spans="2:10">
      <c r="B317" s="31">
        <v>2016</v>
      </c>
      <c r="C317" s="36" t="s">
        <v>131</v>
      </c>
      <c r="D317" s="39" t="s">
        <v>57</v>
      </c>
      <c r="E317" s="40" t="s">
        <v>59</v>
      </c>
      <c r="F317" s="48">
        <v>7.72</v>
      </c>
      <c r="G317" s="49">
        <v>8.82</v>
      </c>
      <c r="H317" s="38">
        <v>9.86</v>
      </c>
      <c r="I317" s="38">
        <v>9.92</v>
      </c>
      <c r="J317" s="31">
        <f t="shared" si="4"/>
        <v>9.08</v>
      </c>
    </row>
    <row r="318" spans="2:10">
      <c r="B318" s="31">
        <v>2016</v>
      </c>
      <c r="C318" s="36" t="s">
        <v>131</v>
      </c>
      <c r="D318" s="39" t="s">
        <v>60</v>
      </c>
      <c r="E318" s="40" t="s">
        <v>61</v>
      </c>
      <c r="F318" s="48">
        <v>9.6</v>
      </c>
      <c r="G318" s="49">
        <v>9.6</v>
      </c>
      <c r="H318" s="38">
        <v>9.6</v>
      </c>
      <c r="I318" s="38">
        <v>9.6</v>
      </c>
      <c r="J318" s="31">
        <f t="shared" si="4"/>
        <v>9.6</v>
      </c>
    </row>
    <row r="319" spans="2:10">
      <c r="B319" s="31">
        <v>2016</v>
      </c>
      <c r="C319" s="36" t="s">
        <v>131</v>
      </c>
      <c r="D319" s="39" t="s">
        <v>60</v>
      </c>
      <c r="E319" s="40" t="s">
        <v>62</v>
      </c>
      <c r="F319" s="48">
        <v>11.9</v>
      </c>
      <c r="G319" s="49">
        <v>11.9</v>
      </c>
      <c r="H319" s="38">
        <v>11.9</v>
      </c>
      <c r="I319" s="38">
        <v>11.9</v>
      </c>
      <c r="J319" s="31">
        <f t="shared" si="4"/>
        <v>11.9</v>
      </c>
    </row>
    <row r="320" spans="2:10">
      <c r="B320" s="31">
        <v>2016</v>
      </c>
      <c r="C320" s="36" t="s">
        <v>131</v>
      </c>
      <c r="D320" s="39" t="s">
        <v>60</v>
      </c>
      <c r="E320" s="40" t="s">
        <v>89</v>
      </c>
      <c r="F320" s="48">
        <v>9.9</v>
      </c>
      <c r="G320" s="49">
        <v>9.9</v>
      </c>
      <c r="H320" s="38">
        <v>9.9</v>
      </c>
      <c r="I320" s="38">
        <v>9.9</v>
      </c>
      <c r="J320" s="31">
        <f t="shared" si="4"/>
        <v>9.9</v>
      </c>
    </row>
    <row r="321" spans="2:10">
      <c r="B321" s="31">
        <v>2016</v>
      </c>
      <c r="C321" s="36" t="s">
        <v>131</v>
      </c>
      <c r="D321" s="39" t="s">
        <v>64</v>
      </c>
      <c r="E321" s="40" t="s">
        <v>65</v>
      </c>
      <c r="F321" s="48">
        <v>8.32</v>
      </c>
      <c r="G321" s="49">
        <v>7.62</v>
      </c>
      <c r="H321" s="38">
        <v>8.67</v>
      </c>
      <c r="I321" s="38">
        <v>8.67</v>
      </c>
      <c r="J321" s="31">
        <f t="shared" si="4"/>
        <v>8.32</v>
      </c>
    </row>
    <row r="322" spans="2:10">
      <c r="B322" s="31">
        <v>2016</v>
      </c>
      <c r="C322" s="36" t="s">
        <v>131</v>
      </c>
      <c r="D322" s="39" t="s">
        <v>64</v>
      </c>
      <c r="E322" s="40" t="s">
        <v>66</v>
      </c>
      <c r="F322" s="48">
        <v>10.92</v>
      </c>
      <c r="G322" s="49">
        <v>10.92</v>
      </c>
      <c r="H322" s="38">
        <v>10.87</v>
      </c>
      <c r="I322" s="38">
        <v>10.87</v>
      </c>
      <c r="J322" s="31">
        <f t="shared" si="4"/>
        <v>10.895</v>
      </c>
    </row>
    <row r="323" spans="2:10">
      <c r="B323" s="31">
        <v>2016</v>
      </c>
      <c r="C323" s="36" t="s">
        <v>131</v>
      </c>
      <c r="D323" s="39" t="s">
        <v>64</v>
      </c>
      <c r="E323" s="40" t="s">
        <v>67</v>
      </c>
      <c r="F323" s="48">
        <v>10.62</v>
      </c>
      <c r="G323" s="49">
        <v>10.62</v>
      </c>
      <c r="H323" s="38">
        <v>10.87</v>
      </c>
      <c r="I323" s="38">
        <v>10.87</v>
      </c>
      <c r="J323" s="31">
        <f t="shared" si="4"/>
        <v>10.744999999999999</v>
      </c>
    </row>
    <row r="324" spans="2:10">
      <c r="B324" s="31">
        <v>2016</v>
      </c>
      <c r="C324" s="36" t="s">
        <v>131</v>
      </c>
      <c r="D324" s="39" t="s">
        <v>68</v>
      </c>
      <c r="E324" s="40" t="s">
        <v>69</v>
      </c>
      <c r="F324" s="48">
        <v>8.1</v>
      </c>
      <c r="G324" s="49">
        <v>10.32</v>
      </c>
      <c r="H324" s="38">
        <v>10.3</v>
      </c>
      <c r="I324" s="38">
        <v>8.9</v>
      </c>
      <c r="J324" s="31">
        <f t="shared" si="4"/>
        <v>9.4050000000000011</v>
      </c>
    </row>
    <row r="325" spans="2:10">
      <c r="B325" s="31">
        <v>2016</v>
      </c>
      <c r="C325" s="36" t="s">
        <v>131</v>
      </c>
      <c r="D325" s="39" t="s">
        <v>68</v>
      </c>
      <c r="E325" s="40" t="s">
        <v>70</v>
      </c>
      <c r="F325" s="48">
        <v>8.56</v>
      </c>
      <c r="G325" s="49">
        <v>9.33</v>
      </c>
      <c r="H325" s="38">
        <v>10.46</v>
      </c>
      <c r="I325" s="38">
        <v>9.6199999999999992</v>
      </c>
      <c r="J325" s="31">
        <f t="shared" ref="J325:J388" si="5">AVERAGE(F325:I325)</f>
        <v>9.4924999999999997</v>
      </c>
    </row>
    <row r="326" spans="2:10">
      <c r="B326" s="31">
        <v>2016</v>
      </c>
      <c r="C326" s="36" t="s">
        <v>131</v>
      </c>
      <c r="D326" s="39" t="s">
        <v>71</v>
      </c>
      <c r="E326" s="40" t="s">
        <v>132</v>
      </c>
      <c r="F326" s="48">
        <v>9.1199999999999992</v>
      </c>
      <c r="G326" s="49">
        <v>9.1199999999999992</v>
      </c>
      <c r="H326" s="38">
        <v>9.67</v>
      </c>
      <c r="I326" s="38">
        <v>9.82</v>
      </c>
      <c r="J326" s="31">
        <f t="shared" si="5"/>
        <v>9.4324999999999992</v>
      </c>
    </row>
    <row r="327" spans="2:10">
      <c r="B327" s="31">
        <v>2016</v>
      </c>
      <c r="C327" s="36" t="s">
        <v>131</v>
      </c>
      <c r="D327" s="39" t="s">
        <v>71</v>
      </c>
      <c r="E327" s="40" t="s">
        <v>73</v>
      </c>
      <c r="F327" s="48">
        <v>9.81</v>
      </c>
      <c r="G327" s="49">
        <v>9.81</v>
      </c>
      <c r="H327" s="38">
        <v>10.45</v>
      </c>
      <c r="I327" s="38">
        <v>10.199999999999999</v>
      </c>
      <c r="J327" s="31">
        <f t="shared" si="5"/>
        <v>10.067499999999999</v>
      </c>
    </row>
    <row r="328" spans="2:10">
      <c r="B328" s="31">
        <v>2016</v>
      </c>
      <c r="C328" s="36" t="s">
        <v>131</v>
      </c>
      <c r="D328" s="39" t="s">
        <v>71</v>
      </c>
      <c r="E328" s="40" t="s">
        <v>74</v>
      </c>
      <c r="F328" s="48">
        <v>14.2</v>
      </c>
      <c r="G328" s="49">
        <v>14.2</v>
      </c>
      <c r="H328" s="38">
        <v>14.2</v>
      </c>
      <c r="I328" s="38">
        <v>14.2</v>
      </c>
      <c r="J328" s="31">
        <f t="shared" si="5"/>
        <v>14.2</v>
      </c>
    </row>
    <row r="329" spans="2:10">
      <c r="B329" s="31">
        <v>2016</v>
      </c>
      <c r="C329" s="36" t="s">
        <v>131</v>
      </c>
      <c r="D329" s="39" t="s">
        <v>75</v>
      </c>
      <c r="E329" s="40" t="s">
        <v>76</v>
      </c>
      <c r="F329" s="48">
        <v>11.17</v>
      </c>
      <c r="G329" s="49">
        <v>11.17</v>
      </c>
      <c r="H329" s="38">
        <v>12.64</v>
      </c>
      <c r="I329" s="38">
        <v>12.68</v>
      </c>
      <c r="J329" s="31">
        <f t="shared" si="5"/>
        <v>11.915000000000001</v>
      </c>
    </row>
    <row r="330" spans="2:10">
      <c r="B330" s="31">
        <v>2016</v>
      </c>
      <c r="C330" s="36" t="s">
        <v>131</v>
      </c>
      <c r="D330" s="39" t="s">
        <v>75</v>
      </c>
      <c r="E330" s="40" t="s">
        <v>77</v>
      </c>
      <c r="F330" s="48">
        <v>10.83</v>
      </c>
      <c r="G330" s="49">
        <v>10.83</v>
      </c>
      <c r="H330" s="38">
        <v>10.94</v>
      </c>
      <c r="I330" s="38">
        <v>11.9</v>
      </c>
      <c r="J330" s="31">
        <f t="shared" si="5"/>
        <v>11.125</v>
      </c>
    </row>
    <row r="331" spans="2:10">
      <c r="B331" s="31">
        <v>2016</v>
      </c>
      <c r="C331" s="36" t="s">
        <v>131</v>
      </c>
      <c r="D331" s="39" t="s">
        <v>75</v>
      </c>
      <c r="E331" s="40" t="s">
        <v>78</v>
      </c>
      <c r="F331" s="48">
        <v>10.98</v>
      </c>
      <c r="G331" s="49">
        <v>10.98</v>
      </c>
      <c r="H331" s="38">
        <v>11.76</v>
      </c>
      <c r="I331" s="38">
        <v>11.77</v>
      </c>
      <c r="J331" s="31">
        <f t="shared" si="5"/>
        <v>11.372499999999999</v>
      </c>
    </row>
    <row r="332" spans="2:10">
      <c r="B332" s="31">
        <v>2016</v>
      </c>
      <c r="C332" s="36" t="s">
        <v>85</v>
      </c>
      <c r="D332" s="39" t="s">
        <v>40</v>
      </c>
      <c r="E332" s="40" t="s">
        <v>41</v>
      </c>
      <c r="F332" s="48">
        <v>11.07</v>
      </c>
      <c r="G332" s="49">
        <v>10.66</v>
      </c>
      <c r="H332" s="38">
        <v>10.87</v>
      </c>
      <c r="I332" s="38">
        <v>10.87</v>
      </c>
      <c r="J332" s="31">
        <f t="shared" si="5"/>
        <v>10.8675</v>
      </c>
    </row>
    <row r="333" spans="2:10">
      <c r="B333" s="31">
        <v>2016</v>
      </c>
      <c r="C333" s="36" t="s">
        <v>85</v>
      </c>
      <c r="D333" s="39" t="s">
        <v>40</v>
      </c>
      <c r="E333" s="40" t="s">
        <v>42</v>
      </c>
      <c r="F333" s="48">
        <v>12.8</v>
      </c>
      <c r="G333" s="49">
        <v>12.39</v>
      </c>
      <c r="H333" s="38">
        <v>12.6</v>
      </c>
      <c r="I333" s="38">
        <v>12.6</v>
      </c>
      <c r="J333" s="31">
        <f t="shared" si="5"/>
        <v>12.5975</v>
      </c>
    </row>
    <row r="334" spans="2:10">
      <c r="B334" s="31">
        <v>2016</v>
      </c>
      <c r="C334" s="36" t="s">
        <v>85</v>
      </c>
      <c r="D334" s="39" t="s">
        <v>40</v>
      </c>
      <c r="E334" s="40" t="s">
        <v>43</v>
      </c>
      <c r="F334" s="48">
        <v>10.87</v>
      </c>
      <c r="G334" s="49">
        <v>10.46</v>
      </c>
      <c r="H334" s="38">
        <v>10.67</v>
      </c>
      <c r="I334" s="38">
        <v>10.67</v>
      </c>
      <c r="J334" s="31">
        <f t="shared" si="5"/>
        <v>10.6675</v>
      </c>
    </row>
    <row r="335" spans="2:10">
      <c r="B335" s="31">
        <v>2016</v>
      </c>
      <c r="C335" s="36" t="s">
        <v>85</v>
      </c>
      <c r="D335" s="39" t="s">
        <v>40</v>
      </c>
      <c r="E335" s="40" t="s">
        <v>44</v>
      </c>
      <c r="F335" s="48">
        <v>12.6</v>
      </c>
      <c r="G335" s="49">
        <v>12.19</v>
      </c>
      <c r="H335" s="38">
        <v>12.4</v>
      </c>
      <c r="I335" s="38">
        <v>12.4</v>
      </c>
      <c r="J335" s="31">
        <f t="shared" si="5"/>
        <v>12.397499999999999</v>
      </c>
    </row>
    <row r="336" spans="2:10">
      <c r="B336" s="31">
        <v>2016</v>
      </c>
      <c r="C336" s="36" t="s">
        <v>85</v>
      </c>
      <c r="D336" s="39" t="s">
        <v>45</v>
      </c>
      <c r="E336" s="40" t="s">
        <v>46</v>
      </c>
      <c r="F336" s="48">
        <v>10.3</v>
      </c>
      <c r="G336" s="49">
        <v>9.6</v>
      </c>
      <c r="H336" s="38">
        <v>9.5</v>
      </c>
      <c r="I336" s="38">
        <v>9.6999999999999993</v>
      </c>
      <c r="J336" s="31">
        <f t="shared" si="5"/>
        <v>9.7749999999999986</v>
      </c>
    </row>
    <row r="337" spans="2:11" ht="28.5">
      <c r="B337" s="31">
        <v>2016</v>
      </c>
      <c r="C337" s="36" t="s">
        <v>85</v>
      </c>
      <c r="D337" s="39" t="s">
        <v>45</v>
      </c>
      <c r="E337" s="40" t="s">
        <v>47</v>
      </c>
      <c r="F337" s="48">
        <v>8.8000000000000007</v>
      </c>
      <c r="G337" s="49">
        <v>8.8000000000000007</v>
      </c>
      <c r="H337" s="38">
        <v>9.36</v>
      </c>
      <c r="I337" s="38">
        <v>9.26</v>
      </c>
      <c r="J337" s="31">
        <f t="shared" si="5"/>
        <v>9.0549999999999997</v>
      </c>
    </row>
    <row r="338" spans="2:11" ht="28.5">
      <c r="B338" s="31">
        <v>2016</v>
      </c>
      <c r="C338" s="36" t="s">
        <v>85</v>
      </c>
      <c r="D338" s="39" t="s">
        <v>45</v>
      </c>
      <c r="E338" s="40" t="s">
        <v>48</v>
      </c>
      <c r="F338" s="48">
        <v>8.8699999999999992</v>
      </c>
      <c r="G338" s="49">
        <v>9.3699999999999992</v>
      </c>
      <c r="H338" s="38">
        <v>9.3699999999999992</v>
      </c>
      <c r="I338" s="38">
        <v>9.3699999999999992</v>
      </c>
      <c r="J338" s="31">
        <f t="shared" si="5"/>
        <v>9.2449999999999992</v>
      </c>
    </row>
    <row r="339" spans="2:11" ht="15">
      <c r="B339" s="31">
        <v>2016</v>
      </c>
      <c r="C339" s="36" t="s">
        <v>85</v>
      </c>
      <c r="D339" s="39" t="s">
        <v>49</v>
      </c>
      <c r="E339" s="40" t="s">
        <v>50</v>
      </c>
      <c r="F339" s="48">
        <v>9.81</v>
      </c>
      <c r="G339" s="49">
        <v>9.81</v>
      </c>
      <c r="H339" s="38">
        <v>10.95</v>
      </c>
      <c r="I339" s="38">
        <v>10.95</v>
      </c>
      <c r="J339" s="31">
        <f t="shared" si="5"/>
        <v>10.379999999999999</v>
      </c>
      <c r="K339" s="50"/>
    </row>
    <row r="340" spans="2:11">
      <c r="B340" s="31">
        <v>2016</v>
      </c>
      <c r="C340" s="36" t="s">
        <v>85</v>
      </c>
      <c r="D340" s="39" t="s">
        <v>54</v>
      </c>
      <c r="E340" s="40" t="s">
        <v>55</v>
      </c>
      <c r="F340" s="48">
        <v>9.56</v>
      </c>
      <c r="G340" s="49">
        <v>9.36</v>
      </c>
      <c r="H340" s="38">
        <v>10.86</v>
      </c>
      <c r="I340" s="38">
        <v>10.86</v>
      </c>
      <c r="J340" s="31">
        <f t="shared" si="5"/>
        <v>10.16</v>
      </c>
    </row>
    <row r="341" spans="2:11">
      <c r="B341" s="31">
        <v>2016</v>
      </c>
      <c r="C341" s="36" t="s">
        <v>85</v>
      </c>
      <c r="D341" s="39" t="s">
        <v>54</v>
      </c>
      <c r="E341" s="40" t="s">
        <v>56</v>
      </c>
      <c r="F341" s="48">
        <v>9.36</v>
      </c>
      <c r="G341" s="49">
        <v>9.16</v>
      </c>
      <c r="H341" s="38">
        <v>10.86</v>
      </c>
      <c r="I341" s="38">
        <v>10.86</v>
      </c>
      <c r="J341" s="31">
        <f t="shared" si="5"/>
        <v>10.059999999999999</v>
      </c>
    </row>
    <row r="342" spans="2:11">
      <c r="B342" s="31">
        <v>2016</v>
      </c>
      <c r="C342" s="36" t="s">
        <v>85</v>
      </c>
      <c r="D342" s="39" t="s">
        <v>57</v>
      </c>
      <c r="E342" s="40" t="s">
        <v>58</v>
      </c>
      <c r="F342" s="48">
        <v>8.41</v>
      </c>
      <c r="G342" s="49">
        <v>8.91</v>
      </c>
      <c r="H342" s="38">
        <v>9.9499999999999993</v>
      </c>
      <c r="I342" s="38">
        <v>9.9499999999999993</v>
      </c>
      <c r="J342" s="31">
        <f t="shared" si="5"/>
        <v>9.3049999999999997</v>
      </c>
    </row>
    <row r="343" spans="2:11">
      <c r="B343" s="31">
        <v>2016</v>
      </c>
      <c r="C343" s="36" t="s">
        <v>85</v>
      </c>
      <c r="D343" s="39" t="s">
        <v>57</v>
      </c>
      <c r="E343" s="40" t="s">
        <v>59</v>
      </c>
      <c r="F343" s="48">
        <v>7.41</v>
      </c>
      <c r="G343" s="49">
        <v>8.31</v>
      </c>
      <c r="H343" s="38">
        <v>9.75</v>
      </c>
      <c r="I343" s="38">
        <v>10.35</v>
      </c>
      <c r="J343" s="31">
        <f t="shared" si="5"/>
        <v>8.9550000000000001</v>
      </c>
    </row>
    <row r="344" spans="2:11">
      <c r="B344" s="31">
        <v>2016</v>
      </c>
      <c r="C344" s="36" t="s">
        <v>85</v>
      </c>
      <c r="D344" s="39" t="s">
        <v>60</v>
      </c>
      <c r="E344" s="40" t="s">
        <v>61</v>
      </c>
      <c r="F344" s="48">
        <v>8.4</v>
      </c>
      <c r="G344" s="49">
        <v>8.4</v>
      </c>
      <c r="H344" s="38">
        <v>8.4</v>
      </c>
      <c r="I344" s="38">
        <v>8.4</v>
      </c>
      <c r="J344" s="31">
        <f t="shared" si="5"/>
        <v>8.4</v>
      </c>
    </row>
    <row r="345" spans="2:11">
      <c r="B345" s="31">
        <v>2016</v>
      </c>
      <c r="C345" s="36" t="s">
        <v>85</v>
      </c>
      <c r="D345" s="39" t="s">
        <v>60</v>
      </c>
      <c r="E345" s="40" t="s">
        <v>62</v>
      </c>
      <c r="F345" s="48">
        <v>11.6</v>
      </c>
      <c r="G345" s="49">
        <v>11.6</v>
      </c>
      <c r="H345" s="38">
        <v>11.6</v>
      </c>
      <c r="I345" s="38">
        <v>11.6</v>
      </c>
      <c r="J345" s="31">
        <f t="shared" si="5"/>
        <v>11.6</v>
      </c>
    </row>
    <row r="346" spans="2:11">
      <c r="B346" s="31">
        <v>2016</v>
      </c>
      <c r="C346" s="36" t="s">
        <v>85</v>
      </c>
      <c r="D346" s="39" t="s">
        <v>60</v>
      </c>
      <c r="E346" s="40" t="s">
        <v>89</v>
      </c>
      <c r="F346" s="48">
        <v>9.6999999999999993</v>
      </c>
      <c r="G346" s="49">
        <v>9.6999999999999993</v>
      </c>
      <c r="H346" s="38">
        <v>9.6999999999999993</v>
      </c>
      <c r="I346" s="38">
        <v>9.6999999999999993</v>
      </c>
      <c r="J346" s="31">
        <f t="shared" si="5"/>
        <v>9.6999999999999993</v>
      </c>
    </row>
    <row r="347" spans="2:11">
      <c r="B347" s="31">
        <v>2016</v>
      </c>
      <c r="C347" s="36" t="s">
        <v>85</v>
      </c>
      <c r="D347" s="39" t="s">
        <v>64</v>
      </c>
      <c r="E347" s="40" t="s">
        <v>65</v>
      </c>
      <c r="F347" s="48">
        <v>8.44</v>
      </c>
      <c r="G347" s="51">
        <v>7.94</v>
      </c>
      <c r="H347" s="38">
        <v>9.19</v>
      </c>
      <c r="I347" s="38">
        <v>9.19</v>
      </c>
      <c r="J347" s="31">
        <f t="shared" si="5"/>
        <v>8.69</v>
      </c>
    </row>
    <row r="348" spans="2:11">
      <c r="B348" s="31">
        <v>2016</v>
      </c>
      <c r="C348" s="36" t="s">
        <v>85</v>
      </c>
      <c r="D348" s="39" t="s">
        <v>64</v>
      </c>
      <c r="E348" s="40" t="s">
        <v>66</v>
      </c>
      <c r="F348" s="48">
        <v>10.24</v>
      </c>
      <c r="G348" s="51">
        <v>10.24</v>
      </c>
      <c r="H348" s="38">
        <v>10.19</v>
      </c>
      <c r="I348" s="38">
        <v>10.19</v>
      </c>
      <c r="J348" s="31">
        <f t="shared" si="5"/>
        <v>10.215</v>
      </c>
    </row>
    <row r="349" spans="2:11">
      <c r="B349" s="31">
        <v>2016</v>
      </c>
      <c r="C349" s="36" t="s">
        <v>85</v>
      </c>
      <c r="D349" s="39" t="s">
        <v>64</v>
      </c>
      <c r="E349" s="40" t="s">
        <v>67</v>
      </c>
      <c r="F349" s="48">
        <v>10.14</v>
      </c>
      <c r="G349" s="49">
        <v>10.14</v>
      </c>
      <c r="H349" s="38">
        <v>10.09</v>
      </c>
      <c r="I349" s="38">
        <v>10.09</v>
      </c>
      <c r="J349" s="31">
        <f t="shared" si="5"/>
        <v>10.115</v>
      </c>
    </row>
    <row r="350" spans="2:11">
      <c r="B350" s="31">
        <v>2016</v>
      </c>
      <c r="C350" s="36" t="s">
        <v>85</v>
      </c>
      <c r="D350" s="39" t="s">
        <v>68</v>
      </c>
      <c r="E350" s="40" t="s">
        <v>69</v>
      </c>
      <c r="F350" s="48">
        <v>7.9</v>
      </c>
      <c r="G350" s="49">
        <v>9.81</v>
      </c>
      <c r="H350" s="38">
        <v>10.199999999999999</v>
      </c>
      <c r="I350" s="38">
        <v>9.3000000000000007</v>
      </c>
      <c r="J350" s="31">
        <f t="shared" si="5"/>
        <v>9.3025000000000002</v>
      </c>
    </row>
    <row r="351" spans="2:11">
      <c r="B351" s="31">
        <v>2016</v>
      </c>
      <c r="C351" s="36" t="s">
        <v>85</v>
      </c>
      <c r="D351" s="39" t="s">
        <v>68</v>
      </c>
      <c r="E351" s="40" t="s">
        <v>70</v>
      </c>
      <c r="F351" s="48">
        <v>8.0299999999999994</v>
      </c>
      <c r="G351" s="49">
        <v>9.01</v>
      </c>
      <c r="H351" s="38">
        <v>10.45</v>
      </c>
      <c r="I351" s="38">
        <v>10.050000000000001</v>
      </c>
      <c r="J351" s="31">
        <f t="shared" si="5"/>
        <v>9.3849999999999998</v>
      </c>
    </row>
    <row r="352" spans="2:11">
      <c r="B352" s="31">
        <v>2016</v>
      </c>
      <c r="C352" s="36" t="s">
        <v>85</v>
      </c>
      <c r="D352" s="39" t="s">
        <v>71</v>
      </c>
      <c r="E352" s="40" t="s">
        <v>132</v>
      </c>
      <c r="F352" s="48">
        <v>8.2100000000000009</v>
      </c>
      <c r="G352" s="49">
        <v>8.11</v>
      </c>
      <c r="H352" s="38">
        <v>9.76</v>
      </c>
      <c r="I352" s="38">
        <v>10.16</v>
      </c>
      <c r="J352" s="31">
        <f t="shared" si="5"/>
        <v>9.0599999999999987</v>
      </c>
    </row>
    <row r="353" spans="2:10">
      <c r="B353" s="31">
        <v>2016</v>
      </c>
      <c r="C353" s="36" t="s">
        <v>85</v>
      </c>
      <c r="D353" s="39" t="s">
        <v>71</v>
      </c>
      <c r="E353" s="40" t="s">
        <v>73</v>
      </c>
      <c r="F353" s="48">
        <v>8.8699999999999992</v>
      </c>
      <c r="G353" s="49">
        <v>8.8699999999999992</v>
      </c>
      <c r="H353" s="38">
        <v>10.220000000000001</v>
      </c>
      <c r="I353" s="38">
        <v>10.52</v>
      </c>
      <c r="J353" s="31">
        <f t="shared" si="5"/>
        <v>9.620000000000001</v>
      </c>
    </row>
    <row r="354" spans="2:10">
      <c r="B354" s="31">
        <v>2016</v>
      </c>
      <c r="C354" s="36" t="s">
        <v>85</v>
      </c>
      <c r="D354" s="39" t="s">
        <v>71</v>
      </c>
      <c r="E354" s="40" t="s">
        <v>74</v>
      </c>
      <c r="F354" s="48">
        <v>14.41</v>
      </c>
      <c r="G354" s="49">
        <v>14.41</v>
      </c>
      <c r="H354" s="38">
        <v>14.36</v>
      </c>
      <c r="I354" s="38">
        <v>14.36</v>
      </c>
      <c r="J354" s="31">
        <f t="shared" si="5"/>
        <v>14.385</v>
      </c>
    </row>
    <row r="355" spans="2:10">
      <c r="B355" s="31">
        <v>2016</v>
      </c>
      <c r="C355" s="36" t="s">
        <v>85</v>
      </c>
      <c r="D355" s="39" t="s">
        <v>75</v>
      </c>
      <c r="E355" s="40" t="s">
        <v>76</v>
      </c>
      <c r="F355" s="48">
        <v>10.52</v>
      </c>
      <c r="G355" s="49">
        <v>10.52</v>
      </c>
      <c r="H355" s="38">
        <v>12.59</v>
      </c>
      <c r="I355" s="38">
        <v>12.59</v>
      </c>
      <c r="J355" s="31">
        <f t="shared" si="5"/>
        <v>11.555</v>
      </c>
    </row>
    <row r="356" spans="2:10">
      <c r="B356" s="31">
        <v>2016</v>
      </c>
      <c r="C356" s="36" t="s">
        <v>85</v>
      </c>
      <c r="D356" s="39" t="s">
        <v>75</v>
      </c>
      <c r="E356" s="40" t="s">
        <v>77</v>
      </c>
      <c r="F356" s="48">
        <v>11.44</v>
      </c>
      <c r="G356" s="49">
        <v>11.44</v>
      </c>
      <c r="H356" s="38">
        <v>12.48</v>
      </c>
      <c r="I356" s="38">
        <v>12.48</v>
      </c>
      <c r="J356" s="31">
        <f t="shared" si="5"/>
        <v>11.96</v>
      </c>
    </row>
    <row r="357" spans="2:10">
      <c r="B357" s="31">
        <v>2016</v>
      </c>
      <c r="C357" s="36" t="s">
        <v>85</v>
      </c>
      <c r="D357" s="39" t="s">
        <v>75</v>
      </c>
      <c r="E357" s="40" t="s">
        <v>78</v>
      </c>
      <c r="F357" s="48">
        <v>10.68</v>
      </c>
      <c r="G357" s="51">
        <v>10.68</v>
      </c>
      <c r="H357" s="38">
        <v>12.05</v>
      </c>
      <c r="I357" s="38">
        <v>12.05</v>
      </c>
      <c r="J357" s="31">
        <f t="shared" si="5"/>
        <v>11.364999999999998</v>
      </c>
    </row>
    <row r="358" spans="2:10">
      <c r="B358" s="31">
        <v>2016</v>
      </c>
      <c r="C358" s="36" t="s">
        <v>86</v>
      </c>
      <c r="D358" s="39" t="s">
        <v>40</v>
      </c>
      <c r="E358" s="42" t="s">
        <v>41</v>
      </c>
      <c r="F358" s="48">
        <v>11.68</v>
      </c>
      <c r="G358" s="49">
        <v>10.89</v>
      </c>
      <c r="H358" s="38">
        <v>11.18</v>
      </c>
      <c r="I358" s="38">
        <v>11.18</v>
      </c>
      <c r="J358" s="31">
        <f t="shared" si="5"/>
        <v>11.2325</v>
      </c>
    </row>
    <row r="359" spans="2:10">
      <c r="B359" s="31">
        <v>2016</v>
      </c>
      <c r="C359" s="36" t="s">
        <v>86</v>
      </c>
      <c r="D359" s="39" t="s">
        <v>40</v>
      </c>
      <c r="E359" s="42" t="s">
        <v>42</v>
      </c>
      <c r="F359" s="48">
        <v>13.5</v>
      </c>
      <c r="G359" s="49">
        <v>12.71</v>
      </c>
      <c r="H359" s="38">
        <v>13</v>
      </c>
      <c r="I359" s="38">
        <v>13</v>
      </c>
      <c r="J359" s="31">
        <f t="shared" si="5"/>
        <v>13.0525</v>
      </c>
    </row>
    <row r="360" spans="2:10">
      <c r="B360" s="31">
        <v>2016</v>
      </c>
      <c r="C360" s="36" t="s">
        <v>86</v>
      </c>
      <c r="D360" s="39" t="s">
        <v>40</v>
      </c>
      <c r="E360" s="42" t="s">
        <v>43</v>
      </c>
      <c r="F360" s="48">
        <v>11.48</v>
      </c>
      <c r="G360" s="49">
        <v>10.69</v>
      </c>
      <c r="H360" s="38">
        <v>10.98</v>
      </c>
      <c r="I360" s="38">
        <v>10.98</v>
      </c>
      <c r="J360" s="31">
        <f t="shared" si="5"/>
        <v>11.032500000000002</v>
      </c>
    </row>
    <row r="361" spans="2:10">
      <c r="B361" s="31">
        <v>2016</v>
      </c>
      <c r="C361" s="36" t="s">
        <v>86</v>
      </c>
      <c r="D361" s="39" t="s">
        <v>40</v>
      </c>
      <c r="E361" s="42" t="s">
        <v>44</v>
      </c>
      <c r="F361" s="48">
        <v>13.3</v>
      </c>
      <c r="G361" s="49">
        <v>12.51</v>
      </c>
      <c r="H361" s="38">
        <v>12.8</v>
      </c>
      <c r="I361" s="38">
        <v>12.8</v>
      </c>
      <c r="J361" s="31">
        <f t="shared" si="5"/>
        <v>12.852499999999999</v>
      </c>
    </row>
    <row r="362" spans="2:10">
      <c r="B362" s="31">
        <v>2016</v>
      </c>
      <c r="C362" s="36" t="s">
        <v>86</v>
      </c>
      <c r="D362" s="39" t="s">
        <v>45</v>
      </c>
      <c r="E362" s="42" t="s">
        <v>46</v>
      </c>
      <c r="F362" s="48">
        <v>10.91</v>
      </c>
      <c r="G362" s="49">
        <v>9.81</v>
      </c>
      <c r="H362" s="38">
        <v>10.31</v>
      </c>
      <c r="I362" s="38">
        <v>10.210000000000001</v>
      </c>
      <c r="J362" s="31">
        <f t="shared" si="5"/>
        <v>10.31</v>
      </c>
    </row>
    <row r="363" spans="2:10">
      <c r="B363" s="31">
        <v>2016</v>
      </c>
      <c r="C363" s="36" t="s">
        <v>86</v>
      </c>
      <c r="D363" s="39" t="s">
        <v>45</v>
      </c>
      <c r="E363" s="43" t="s">
        <v>47</v>
      </c>
      <c r="F363" s="48">
        <v>9.11</v>
      </c>
      <c r="G363" s="49">
        <v>9.11</v>
      </c>
      <c r="H363" s="38">
        <v>9.92</v>
      </c>
      <c r="I363" s="38">
        <v>10.08</v>
      </c>
      <c r="J363" s="31">
        <f t="shared" si="5"/>
        <v>9.5549999999999997</v>
      </c>
    </row>
    <row r="364" spans="2:10">
      <c r="B364" s="31">
        <v>2016</v>
      </c>
      <c r="C364" s="36" t="s">
        <v>86</v>
      </c>
      <c r="D364" s="39" t="s">
        <v>45</v>
      </c>
      <c r="E364" s="43" t="s">
        <v>48</v>
      </c>
      <c r="F364" s="48">
        <v>9.19</v>
      </c>
      <c r="G364" s="49">
        <v>9.69</v>
      </c>
      <c r="H364" s="38">
        <v>9.99</v>
      </c>
      <c r="I364" s="38">
        <v>9.99</v>
      </c>
      <c r="J364" s="31">
        <f t="shared" si="5"/>
        <v>9.7149999999999999</v>
      </c>
    </row>
    <row r="365" spans="2:10">
      <c r="B365" s="31">
        <v>2016</v>
      </c>
      <c r="C365" s="36" t="s">
        <v>86</v>
      </c>
      <c r="D365" s="39" t="s">
        <v>49</v>
      </c>
      <c r="E365" s="42" t="s">
        <v>50</v>
      </c>
      <c r="F365" s="48">
        <v>10.77</v>
      </c>
      <c r="G365" s="49">
        <v>10.8</v>
      </c>
      <c r="H365" s="38">
        <v>11.32</v>
      </c>
      <c r="I365" s="38">
        <v>11.32</v>
      </c>
      <c r="J365" s="31">
        <f t="shared" si="5"/>
        <v>11.0525</v>
      </c>
    </row>
    <row r="366" spans="2:10">
      <c r="B366" s="31">
        <v>2016</v>
      </c>
      <c r="C366" s="36" t="s">
        <v>86</v>
      </c>
      <c r="D366" s="39" t="s">
        <v>87</v>
      </c>
      <c r="E366" s="42" t="s">
        <v>87</v>
      </c>
      <c r="F366" s="48">
        <v>9.08</v>
      </c>
      <c r="G366" s="49">
        <v>9.3699999999999992</v>
      </c>
      <c r="H366" s="38">
        <v>9.92</v>
      </c>
      <c r="I366" s="38">
        <v>10.18</v>
      </c>
      <c r="J366" s="31">
        <f t="shared" si="5"/>
        <v>9.6374999999999993</v>
      </c>
    </row>
    <row r="367" spans="2:10">
      <c r="B367" s="31">
        <v>2016</v>
      </c>
      <c r="C367" s="36" t="s">
        <v>86</v>
      </c>
      <c r="D367" s="39" t="s">
        <v>54</v>
      </c>
      <c r="E367" s="42" t="s">
        <v>55</v>
      </c>
      <c r="F367" s="48">
        <v>10.81</v>
      </c>
      <c r="G367" s="49">
        <v>10.11</v>
      </c>
      <c r="H367" s="38">
        <v>10.81</v>
      </c>
      <c r="I367" s="38">
        <v>10.81</v>
      </c>
      <c r="J367" s="31">
        <f t="shared" si="5"/>
        <v>10.635000000000002</v>
      </c>
    </row>
    <row r="368" spans="2:10">
      <c r="B368" s="31">
        <v>2016</v>
      </c>
      <c r="C368" s="36" t="s">
        <v>86</v>
      </c>
      <c r="D368" s="39" t="s">
        <v>54</v>
      </c>
      <c r="E368" s="42" t="s">
        <v>56</v>
      </c>
      <c r="F368" s="48">
        <v>10.61</v>
      </c>
      <c r="G368" s="49">
        <v>9.81</v>
      </c>
      <c r="H368" s="38">
        <v>10.71</v>
      </c>
      <c r="I368" s="38">
        <v>10.71</v>
      </c>
      <c r="J368" s="31">
        <f t="shared" si="5"/>
        <v>10.46</v>
      </c>
    </row>
    <row r="369" spans="2:10">
      <c r="B369" s="31">
        <v>2016</v>
      </c>
      <c r="C369" s="36" t="s">
        <v>86</v>
      </c>
      <c r="D369" s="39" t="s">
        <v>57</v>
      </c>
      <c r="E369" s="42" t="s">
        <v>58</v>
      </c>
      <c r="F369" s="48">
        <v>9.08</v>
      </c>
      <c r="G369" s="49">
        <v>9.5</v>
      </c>
      <c r="H369" s="38">
        <v>9.92</v>
      </c>
      <c r="I369" s="38">
        <v>10.18</v>
      </c>
      <c r="J369" s="31">
        <f t="shared" si="5"/>
        <v>9.67</v>
      </c>
    </row>
    <row r="370" spans="2:10">
      <c r="B370" s="31">
        <v>2016</v>
      </c>
      <c r="C370" s="36" t="s">
        <v>86</v>
      </c>
      <c r="D370" s="39" t="s">
        <v>57</v>
      </c>
      <c r="E370" s="42" t="s">
        <v>59</v>
      </c>
      <c r="F370" s="48">
        <v>8.08</v>
      </c>
      <c r="G370" s="49">
        <v>9</v>
      </c>
      <c r="H370" s="38">
        <v>9.82</v>
      </c>
      <c r="I370" s="38">
        <v>10.68</v>
      </c>
      <c r="J370" s="31">
        <f t="shared" si="5"/>
        <v>9.3949999999999996</v>
      </c>
    </row>
    <row r="371" spans="2:10">
      <c r="B371" s="31">
        <v>2016</v>
      </c>
      <c r="C371" s="36" t="s">
        <v>86</v>
      </c>
      <c r="D371" s="39" t="s">
        <v>60</v>
      </c>
      <c r="E371" s="42" t="s">
        <v>61</v>
      </c>
      <c r="F371" s="48">
        <v>9.8000000000000007</v>
      </c>
      <c r="G371" s="49">
        <v>9.8000000000000007</v>
      </c>
      <c r="H371" s="38">
        <v>9.8000000000000007</v>
      </c>
      <c r="I371" s="38">
        <v>9.8000000000000007</v>
      </c>
      <c r="J371" s="31">
        <f t="shared" si="5"/>
        <v>9.8000000000000007</v>
      </c>
    </row>
    <row r="372" spans="2:10">
      <c r="B372" s="31">
        <v>2016</v>
      </c>
      <c r="C372" s="36" t="s">
        <v>86</v>
      </c>
      <c r="D372" s="39" t="s">
        <v>60</v>
      </c>
      <c r="E372" s="42" t="s">
        <v>62</v>
      </c>
      <c r="F372" s="48">
        <v>12.1</v>
      </c>
      <c r="G372" s="49">
        <v>12.1</v>
      </c>
      <c r="H372" s="38">
        <v>12.1</v>
      </c>
      <c r="I372" s="38">
        <v>12.1</v>
      </c>
      <c r="J372" s="31">
        <f t="shared" si="5"/>
        <v>12.1</v>
      </c>
    </row>
    <row r="373" spans="2:10">
      <c r="B373" s="31">
        <v>2016</v>
      </c>
      <c r="C373" s="36" t="s">
        <v>86</v>
      </c>
      <c r="D373" s="39" t="s">
        <v>60</v>
      </c>
      <c r="E373" s="42" t="s">
        <v>89</v>
      </c>
      <c r="F373" s="48">
        <v>10.1</v>
      </c>
      <c r="G373" s="49">
        <v>10.1</v>
      </c>
      <c r="H373" s="38">
        <v>10.1</v>
      </c>
      <c r="I373" s="38">
        <v>10.1</v>
      </c>
      <c r="J373" s="31">
        <f t="shared" si="5"/>
        <v>10.1</v>
      </c>
    </row>
    <row r="374" spans="2:10">
      <c r="B374" s="31">
        <v>2016</v>
      </c>
      <c r="C374" s="36" t="s">
        <v>86</v>
      </c>
      <c r="D374" s="39" t="s">
        <v>64</v>
      </c>
      <c r="E374" s="42" t="s">
        <v>65</v>
      </c>
      <c r="F374" s="48">
        <v>8.6300000000000008</v>
      </c>
      <c r="G374" s="51">
        <v>7.96</v>
      </c>
      <c r="H374" s="38">
        <v>8.92</v>
      </c>
      <c r="I374" s="38">
        <v>8.92</v>
      </c>
      <c r="J374" s="31">
        <f t="shared" si="5"/>
        <v>8.6074999999999999</v>
      </c>
    </row>
    <row r="375" spans="2:10">
      <c r="B375" s="31">
        <v>2016</v>
      </c>
      <c r="C375" s="36" t="s">
        <v>86</v>
      </c>
      <c r="D375" s="39" t="s">
        <v>64</v>
      </c>
      <c r="E375" s="42" t="s">
        <v>66</v>
      </c>
      <c r="F375" s="48">
        <v>10.73</v>
      </c>
      <c r="G375" s="51">
        <v>10.72</v>
      </c>
      <c r="H375" s="38">
        <v>10.72</v>
      </c>
      <c r="I375" s="38">
        <v>10.72</v>
      </c>
      <c r="J375" s="31">
        <f t="shared" si="5"/>
        <v>10.7225</v>
      </c>
    </row>
    <row r="376" spans="2:10">
      <c r="B376" s="31">
        <v>2016</v>
      </c>
      <c r="C376" s="36" t="s">
        <v>86</v>
      </c>
      <c r="D376" s="39" t="s">
        <v>64</v>
      </c>
      <c r="E376" s="42" t="s">
        <v>67</v>
      </c>
      <c r="F376" s="48">
        <v>10.43</v>
      </c>
      <c r="G376" s="51">
        <v>10.42</v>
      </c>
      <c r="H376" s="38">
        <v>10.42</v>
      </c>
      <c r="I376" s="38">
        <v>10.42</v>
      </c>
      <c r="J376" s="31">
        <f t="shared" si="5"/>
        <v>10.422500000000001</v>
      </c>
    </row>
    <row r="377" spans="2:10">
      <c r="B377" s="31">
        <v>2016</v>
      </c>
      <c r="C377" s="36" t="s">
        <v>86</v>
      </c>
      <c r="D377" s="39" t="s">
        <v>68</v>
      </c>
      <c r="E377" s="42" t="s">
        <v>69</v>
      </c>
      <c r="F377" s="48">
        <v>8.5</v>
      </c>
      <c r="G377" s="51">
        <v>10.47</v>
      </c>
      <c r="H377" s="38">
        <v>10.199999999999999</v>
      </c>
      <c r="I377" s="38">
        <v>9.3000000000000007</v>
      </c>
      <c r="J377" s="31">
        <f t="shared" si="5"/>
        <v>9.6174999999999997</v>
      </c>
    </row>
    <row r="378" spans="2:10">
      <c r="B378" s="31">
        <v>2016</v>
      </c>
      <c r="C378" s="36" t="s">
        <v>86</v>
      </c>
      <c r="D378" s="39" t="s">
        <v>68</v>
      </c>
      <c r="E378" s="42" t="s">
        <v>70</v>
      </c>
      <c r="F378" s="48">
        <v>8.69</v>
      </c>
      <c r="G378" s="51">
        <v>9.57</v>
      </c>
      <c r="H378" s="38">
        <v>10.42</v>
      </c>
      <c r="I378" s="38">
        <v>10.220000000000001</v>
      </c>
      <c r="J378" s="31">
        <f t="shared" si="5"/>
        <v>9.7249999999999996</v>
      </c>
    </row>
    <row r="379" spans="2:10">
      <c r="B379" s="31">
        <v>2016</v>
      </c>
      <c r="C379" s="36" t="s">
        <v>86</v>
      </c>
      <c r="D379" s="39" t="s">
        <v>71</v>
      </c>
      <c r="E379" s="42" t="s">
        <v>132</v>
      </c>
      <c r="F379" s="48">
        <v>9.17</v>
      </c>
      <c r="G379" s="51">
        <v>9.07</v>
      </c>
      <c r="H379" s="38">
        <v>8.44</v>
      </c>
      <c r="I379" s="38">
        <v>10.78</v>
      </c>
      <c r="J379" s="31">
        <f t="shared" si="5"/>
        <v>9.3650000000000002</v>
      </c>
    </row>
    <row r="380" spans="2:10">
      <c r="B380" s="31">
        <v>2016</v>
      </c>
      <c r="C380" s="36" t="s">
        <v>86</v>
      </c>
      <c r="D380" s="39" t="s">
        <v>71</v>
      </c>
      <c r="E380" s="42" t="s">
        <v>73</v>
      </c>
      <c r="F380" s="48">
        <v>9.85</v>
      </c>
      <c r="G380" s="51">
        <v>9.7899999999999991</v>
      </c>
      <c r="H380" s="38">
        <v>9.85</v>
      </c>
      <c r="I380" s="38">
        <v>11.46</v>
      </c>
      <c r="J380" s="31">
        <f t="shared" si="5"/>
        <v>10.237500000000001</v>
      </c>
    </row>
    <row r="381" spans="2:10">
      <c r="B381" s="31">
        <v>2016</v>
      </c>
      <c r="C381" s="36" t="s">
        <v>86</v>
      </c>
      <c r="D381" s="39" t="s">
        <v>71</v>
      </c>
      <c r="E381" s="42" t="s">
        <v>74</v>
      </c>
      <c r="F381" s="48">
        <v>15.92</v>
      </c>
      <c r="G381" s="51">
        <v>15.93</v>
      </c>
      <c r="H381" s="38">
        <v>14.79</v>
      </c>
      <c r="I381" s="38">
        <v>15.93</v>
      </c>
      <c r="J381" s="31">
        <f t="shared" si="5"/>
        <v>15.6425</v>
      </c>
    </row>
    <row r="382" spans="2:10">
      <c r="B382" s="31">
        <v>2016</v>
      </c>
      <c r="C382" s="36" t="s">
        <v>86</v>
      </c>
      <c r="D382" s="39" t="s">
        <v>75</v>
      </c>
      <c r="E382" s="42" t="s">
        <v>76</v>
      </c>
      <c r="F382" s="48">
        <v>11.05</v>
      </c>
      <c r="G382" s="51">
        <v>11.05</v>
      </c>
      <c r="H382" s="38">
        <v>10.61</v>
      </c>
      <c r="I382" s="38">
        <v>12.61</v>
      </c>
      <c r="J382" s="31">
        <f t="shared" si="5"/>
        <v>11.33</v>
      </c>
    </row>
    <row r="383" spans="2:10">
      <c r="B383" s="31">
        <v>2016</v>
      </c>
      <c r="C383" s="36" t="s">
        <v>86</v>
      </c>
      <c r="D383" s="39" t="s">
        <v>75</v>
      </c>
      <c r="E383" s="42" t="s">
        <v>77</v>
      </c>
      <c r="F383" s="48">
        <v>11.36</v>
      </c>
      <c r="G383" s="51">
        <v>11.36</v>
      </c>
      <c r="H383" s="38">
        <v>11.46</v>
      </c>
      <c r="I383" s="38">
        <v>12.56</v>
      </c>
      <c r="J383" s="31">
        <f t="shared" si="5"/>
        <v>11.685</v>
      </c>
    </row>
    <row r="384" spans="2:10">
      <c r="B384" s="31">
        <v>2016</v>
      </c>
      <c r="C384" s="36" t="s">
        <v>86</v>
      </c>
      <c r="D384" s="39" t="s">
        <v>75</v>
      </c>
      <c r="E384" s="42" t="s">
        <v>78</v>
      </c>
      <c r="F384" s="48">
        <v>10.58</v>
      </c>
      <c r="G384" s="51">
        <v>10.58</v>
      </c>
      <c r="H384" s="38">
        <v>12.06</v>
      </c>
      <c r="I384" s="38">
        <v>12.01</v>
      </c>
      <c r="J384" s="31">
        <f t="shared" si="5"/>
        <v>11.307499999999999</v>
      </c>
    </row>
    <row r="385" spans="2:10">
      <c r="B385" s="31">
        <v>2016</v>
      </c>
      <c r="C385" s="36" t="s">
        <v>88</v>
      </c>
      <c r="D385" s="44" t="s">
        <v>40</v>
      </c>
      <c r="E385" s="42" t="s">
        <v>41</v>
      </c>
      <c r="F385" s="48">
        <v>11.58</v>
      </c>
      <c r="G385" s="49">
        <v>10.78</v>
      </c>
      <c r="H385" s="38">
        <v>10.88</v>
      </c>
      <c r="I385" s="38">
        <v>10.88</v>
      </c>
      <c r="J385" s="31">
        <f t="shared" si="5"/>
        <v>11.030000000000001</v>
      </c>
    </row>
    <row r="386" spans="2:10">
      <c r="B386" s="31">
        <v>2016</v>
      </c>
      <c r="C386" s="36" t="s">
        <v>88</v>
      </c>
      <c r="D386" s="44" t="s">
        <v>40</v>
      </c>
      <c r="E386" s="42" t="s">
        <v>42</v>
      </c>
      <c r="F386" s="48">
        <v>13.7</v>
      </c>
      <c r="G386" s="49">
        <v>12.9</v>
      </c>
      <c r="H386" s="38">
        <v>13</v>
      </c>
      <c r="I386" s="38">
        <v>13</v>
      </c>
      <c r="J386" s="31">
        <f t="shared" si="5"/>
        <v>13.15</v>
      </c>
    </row>
    <row r="387" spans="2:10">
      <c r="B387" s="31">
        <v>2016</v>
      </c>
      <c r="C387" s="36" t="s">
        <v>88</v>
      </c>
      <c r="D387" s="44" t="s">
        <v>40</v>
      </c>
      <c r="E387" s="42" t="s">
        <v>43</v>
      </c>
      <c r="F387" s="48">
        <v>11.38</v>
      </c>
      <c r="G387" s="49">
        <v>10.58</v>
      </c>
      <c r="H387" s="38">
        <v>10.68</v>
      </c>
      <c r="I387" s="38">
        <v>10.68</v>
      </c>
      <c r="J387" s="31">
        <f t="shared" si="5"/>
        <v>10.83</v>
      </c>
    </row>
    <row r="388" spans="2:10">
      <c r="B388" s="31">
        <v>2016</v>
      </c>
      <c r="C388" s="36" t="s">
        <v>88</v>
      </c>
      <c r="D388" s="44" t="s">
        <v>40</v>
      </c>
      <c r="E388" s="42" t="s">
        <v>44</v>
      </c>
      <c r="F388" s="48">
        <v>13.5</v>
      </c>
      <c r="G388" s="49">
        <v>12.7</v>
      </c>
      <c r="H388" s="38">
        <v>12.8</v>
      </c>
      <c r="I388" s="38">
        <v>12.8</v>
      </c>
      <c r="J388" s="31">
        <f t="shared" si="5"/>
        <v>12.95</v>
      </c>
    </row>
    <row r="389" spans="2:10">
      <c r="B389" s="31">
        <v>2016</v>
      </c>
      <c r="C389" s="36" t="s">
        <v>88</v>
      </c>
      <c r="D389" s="44" t="s">
        <v>45</v>
      </c>
      <c r="E389" s="42" t="s">
        <v>46</v>
      </c>
      <c r="F389" s="48">
        <v>10.32</v>
      </c>
      <c r="G389" s="49">
        <v>9.82</v>
      </c>
      <c r="H389" s="38">
        <v>9.32</v>
      </c>
      <c r="I389" s="38">
        <v>9.52</v>
      </c>
      <c r="J389" s="31">
        <f t="shared" ref="J389:J452" si="6">AVERAGE(F389:I389)</f>
        <v>9.745000000000001</v>
      </c>
    </row>
    <row r="390" spans="2:10" ht="28.5">
      <c r="B390" s="31">
        <v>2016</v>
      </c>
      <c r="C390" s="36" t="s">
        <v>88</v>
      </c>
      <c r="D390" s="44" t="s">
        <v>45</v>
      </c>
      <c r="E390" s="42" t="s">
        <v>47</v>
      </c>
      <c r="F390" s="48">
        <v>8.6199999999999992</v>
      </c>
      <c r="G390" s="49">
        <v>8.6199999999999992</v>
      </c>
      <c r="H390" s="38">
        <v>9.14</v>
      </c>
      <c r="I390" s="38">
        <v>9.2899999999999991</v>
      </c>
      <c r="J390" s="31">
        <f t="shared" si="6"/>
        <v>8.9175000000000004</v>
      </c>
    </row>
    <row r="391" spans="2:10" ht="28.5">
      <c r="B391" s="31">
        <v>2016</v>
      </c>
      <c r="C391" s="36" t="s">
        <v>88</v>
      </c>
      <c r="D391" s="44" t="s">
        <v>45</v>
      </c>
      <c r="E391" s="42" t="s">
        <v>48</v>
      </c>
      <c r="F391" s="48">
        <v>8.6</v>
      </c>
      <c r="G391" s="49">
        <v>9</v>
      </c>
      <c r="H391" s="38">
        <v>9.1</v>
      </c>
      <c r="I391" s="38">
        <v>9.1</v>
      </c>
      <c r="J391" s="31">
        <f t="shared" si="6"/>
        <v>8.9500000000000011</v>
      </c>
    </row>
    <row r="392" spans="2:10">
      <c r="B392" s="31">
        <v>2016</v>
      </c>
      <c r="C392" s="36" t="s">
        <v>88</v>
      </c>
      <c r="D392" s="44" t="s">
        <v>49</v>
      </c>
      <c r="E392" s="42" t="s">
        <v>50</v>
      </c>
      <c r="F392" s="48">
        <v>10.130000000000001</v>
      </c>
      <c r="G392" s="49">
        <v>10.130000000000001</v>
      </c>
      <c r="H392" s="38">
        <v>10.69</v>
      </c>
      <c r="I392" s="38">
        <v>10.69</v>
      </c>
      <c r="J392" s="31">
        <f t="shared" si="6"/>
        <v>10.41</v>
      </c>
    </row>
    <row r="393" spans="2:10">
      <c r="B393" s="31">
        <v>2016</v>
      </c>
      <c r="C393" s="36" t="s">
        <v>88</v>
      </c>
      <c r="D393" s="44" t="s">
        <v>54</v>
      </c>
      <c r="E393" s="42" t="s">
        <v>55</v>
      </c>
      <c r="F393" s="48">
        <v>10.210000000000001</v>
      </c>
      <c r="G393" s="49">
        <v>9.51</v>
      </c>
      <c r="H393" s="38">
        <v>10.210000000000001</v>
      </c>
      <c r="I393" s="38">
        <v>10.210000000000001</v>
      </c>
      <c r="J393" s="31">
        <f t="shared" si="6"/>
        <v>10.035</v>
      </c>
    </row>
    <row r="394" spans="2:10">
      <c r="B394" s="31">
        <v>2016</v>
      </c>
      <c r="C394" s="36" t="s">
        <v>88</v>
      </c>
      <c r="D394" s="44" t="s">
        <v>54</v>
      </c>
      <c r="E394" s="42" t="s">
        <v>56</v>
      </c>
      <c r="F394" s="48">
        <v>10.01</v>
      </c>
      <c r="G394" s="49">
        <v>9.41</v>
      </c>
      <c r="H394" s="38">
        <v>10.31</v>
      </c>
      <c r="I394" s="38">
        <v>10.31</v>
      </c>
      <c r="J394" s="31">
        <f t="shared" si="6"/>
        <v>10.010000000000002</v>
      </c>
    </row>
    <row r="395" spans="2:10">
      <c r="B395" s="31">
        <v>2016</v>
      </c>
      <c r="C395" s="36" t="s">
        <v>88</v>
      </c>
      <c r="D395" s="44" t="s">
        <v>57</v>
      </c>
      <c r="E395" s="42" t="s">
        <v>58</v>
      </c>
      <c r="F395" s="48">
        <v>8.5299999999999994</v>
      </c>
      <c r="G395" s="49">
        <v>8.83</v>
      </c>
      <c r="H395" s="38">
        <v>9.49</v>
      </c>
      <c r="I395" s="38">
        <v>9.49</v>
      </c>
      <c r="J395" s="31">
        <f t="shared" si="6"/>
        <v>9.0850000000000009</v>
      </c>
    </row>
    <row r="396" spans="2:10">
      <c r="B396" s="31">
        <v>2016</v>
      </c>
      <c r="C396" s="36" t="s">
        <v>88</v>
      </c>
      <c r="D396" s="44" t="s">
        <v>57</v>
      </c>
      <c r="E396" s="42" t="s">
        <v>59</v>
      </c>
      <c r="F396" s="48">
        <v>7.53</v>
      </c>
      <c r="G396" s="49">
        <v>8.33</v>
      </c>
      <c r="H396" s="38">
        <v>9.39</v>
      </c>
      <c r="I396" s="38">
        <v>10.49</v>
      </c>
      <c r="J396" s="31">
        <f t="shared" si="6"/>
        <v>8.9350000000000005</v>
      </c>
    </row>
    <row r="397" spans="2:10">
      <c r="B397" s="31">
        <v>2016</v>
      </c>
      <c r="C397" s="36" t="s">
        <v>88</v>
      </c>
      <c r="D397" s="45" t="s">
        <v>60</v>
      </c>
      <c r="E397" s="42" t="s">
        <v>61</v>
      </c>
      <c r="F397" s="48">
        <v>9.6999999999999993</v>
      </c>
      <c r="G397" s="49">
        <v>9.6999999999999993</v>
      </c>
      <c r="H397" s="38">
        <v>9.6999999999999993</v>
      </c>
      <c r="I397" s="38">
        <v>9.6999999999999993</v>
      </c>
      <c r="J397" s="31">
        <f t="shared" si="6"/>
        <v>9.6999999999999993</v>
      </c>
    </row>
    <row r="398" spans="2:10">
      <c r="B398" s="31">
        <v>2016</v>
      </c>
      <c r="C398" s="36" t="s">
        <v>88</v>
      </c>
      <c r="D398" s="45" t="s">
        <v>60</v>
      </c>
      <c r="E398" s="42" t="s">
        <v>62</v>
      </c>
      <c r="F398" s="48">
        <v>12.1</v>
      </c>
      <c r="G398" s="49">
        <v>12.1</v>
      </c>
      <c r="H398" s="38">
        <v>12.1</v>
      </c>
      <c r="I398" s="38">
        <v>12.1</v>
      </c>
      <c r="J398" s="31">
        <f t="shared" si="6"/>
        <v>12.1</v>
      </c>
    </row>
    <row r="399" spans="2:10">
      <c r="B399" s="31">
        <v>2016</v>
      </c>
      <c r="C399" s="36" t="s">
        <v>88</v>
      </c>
      <c r="D399" s="45" t="s">
        <v>60</v>
      </c>
      <c r="E399" s="42" t="s">
        <v>89</v>
      </c>
      <c r="F399" s="48">
        <v>9.48</v>
      </c>
      <c r="G399" s="49">
        <v>9.48</v>
      </c>
      <c r="H399" s="38">
        <v>10</v>
      </c>
      <c r="I399" s="38">
        <v>10</v>
      </c>
      <c r="J399" s="31">
        <f t="shared" si="6"/>
        <v>9.74</v>
      </c>
    </row>
    <row r="400" spans="2:10">
      <c r="B400" s="31">
        <v>2016</v>
      </c>
      <c r="C400" s="36" t="s">
        <v>88</v>
      </c>
      <c r="D400" s="45" t="s">
        <v>64</v>
      </c>
      <c r="E400" s="42" t="s">
        <v>65</v>
      </c>
      <c r="F400" s="48">
        <v>8.85</v>
      </c>
      <c r="G400" s="49">
        <v>8.85</v>
      </c>
      <c r="H400" s="38">
        <v>8.8000000000000007</v>
      </c>
      <c r="I400" s="38">
        <v>8.8000000000000007</v>
      </c>
      <c r="J400" s="31">
        <f t="shared" si="6"/>
        <v>8.8249999999999993</v>
      </c>
    </row>
    <row r="401" spans="2:10">
      <c r="B401" s="31">
        <v>2016</v>
      </c>
      <c r="C401" s="36" t="s">
        <v>88</v>
      </c>
      <c r="D401" s="45" t="s">
        <v>64</v>
      </c>
      <c r="E401" s="42" t="s">
        <v>66</v>
      </c>
      <c r="F401" s="48">
        <v>10.95</v>
      </c>
      <c r="G401" s="49">
        <v>9.7100000000000009</v>
      </c>
      <c r="H401" s="38">
        <v>10.9</v>
      </c>
      <c r="I401" s="38">
        <v>10.9</v>
      </c>
      <c r="J401" s="31">
        <f t="shared" si="6"/>
        <v>10.615</v>
      </c>
    </row>
    <row r="402" spans="2:10">
      <c r="B402" s="31">
        <v>2016</v>
      </c>
      <c r="C402" s="36" t="s">
        <v>88</v>
      </c>
      <c r="D402" s="45" t="s">
        <v>64</v>
      </c>
      <c r="E402" s="42" t="s">
        <v>67</v>
      </c>
      <c r="F402" s="48">
        <v>10.75</v>
      </c>
      <c r="G402" s="49">
        <v>10.75</v>
      </c>
      <c r="H402" s="38">
        <v>10.7</v>
      </c>
      <c r="I402" s="38">
        <v>10.7</v>
      </c>
      <c r="J402" s="31">
        <f t="shared" si="6"/>
        <v>10.725000000000001</v>
      </c>
    </row>
    <row r="403" spans="2:10">
      <c r="B403" s="31">
        <v>2016</v>
      </c>
      <c r="C403" s="36" t="s">
        <v>88</v>
      </c>
      <c r="D403" s="45" t="s">
        <v>68</v>
      </c>
      <c r="E403" s="42" t="s">
        <v>69</v>
      </c>
      <c r="F403" s="48">
        <v>8</v>
      </c>
      <c r="G403" s="49">
        <v>9.83</v>
      </c>
      <c r="H403" s="38">
        <v>9.8000000000000007</v>
      </c>
      <c r="I403" s="38">
        <v>8.9</v>
      </c>
      <c r="J403" s="31">
        <f t="shared" si="6"/>
        <v>9.1325000000000003</v>
      </c>
    </row>
    <row r="404" spans="2:10">
      <c r="B404" s="31">
        <v>2016</v>
      </c>
      <c r="C404" s="36" t="s">
        <v>88</v>
      </c>
      <c r="D404" s="45" t="s">
        <v>68</v>
      </c>
      <c r="E404" s="42" t="s">
        <v>70</v>
      </c>
      <c r="F404" s="48">
        <v>8.65</v>
      </c>
      <c r="G404" s="49">
        <v>8.93</v>
      </c>
      <c r="H404" s="38">
        <v>9.99</v>
      </c>
      <c r="I404" s="38">
        <v>9.59</v>
      </c>
      <c r="J404" s="31">
        <f t="shared" si="6"/>
        <v>9.2899999999999991</v>
      </c>
    </row>
    <row r="405" spans="2:10">
      <c r="B405" s="31">
        <v>2016</v>
      </c>
      <c r="C405" s="36" t="s">
        <v>88</v>
      </c>
      <c r="D405" s="45" t="s">
        <v>71</v>
      </c>
      <c r="E405" s="42" t="s">
        <v>132</v>
      </c>
      <c r="F405" s="48">
        <v>9.1300000000000008</v>
      </c>
      <c r="G405" s="49">
        <v>9.1300000000000008</v>
      </c>
      <c r="H405" s="38">
        <v>10.09</v>
      </c>
      <c r="I405" s="38">
        <v>10.09</v>
      </c>
      <c r="J405" s="31">
        <f t="shared" si="6"/>
        <v>9.61</v>
      </c>
    </row>
    <row r="406" spans="2:10">
      <c r="B406" s="31">
        <v>2016</v>
      </c>
      <c r="C406" s="36" t="s">
        <v>88</v>
      </c>
      <c r="D406" s="45" t="s">
        <v>71</v>
      </c>
      <c r="E406" s="42" t="s">
        <v>73</v>
      </c>
      <c r="F406" s="48">
        <v>9.81</v>
      </c>
      <c r="G406" s="49">
        <v>9.81</v>
      </c>
      <c r="H406" s="38">
        <v>10.47</v>
      </c>
      <c r="I406" s="38">
        <v>10.47</v>
      </c>
      <c r="J406" s="31">
        <f t="shared" si="6"/>
        <v>10.14</v>
      </c>
    </row>
    <row r="407" spans="2:10">
      <c r="B407" s="31">
        <v>2016</v>
      </c>
      <c r="C407" s="36" t="s">
        <v>88</v>
      </c>
      <c r="D407" s="45" t="s">
        <v>71</v>
      </c>
      <c r="E407" s="42" t="s">
        <v>74</v>
      </c>
      <c r="F407" s="48">
        <v>15</v>
      </c>
      <c r="G407" s="49">
        <v>15</v>
      </c>
      <c r="H407" s="38">
        <v>15</v>
      </c>
      <c r="I407" s="38">
        <v>15</v>
      </c>
      <c r="J407" s="31">
        <f t="shared" si="6"/>
        <v>15</v>
      </c>
    </row>
    <row r="408" spans="2:10">
      <c r="B408" s="31">
        <v>2016</v>
      </c>
      <c r="C408" s="36" t="s">
        <v>88</v>
      </c>
      <c r="D408" s="45" t="s">
        <v>75</v>
      </c>
      <c r="E408" s="42" t="s">
        <v>76</v>
      </c>
      <c r="F408" s="48">
        <v>10.54</v>
      </c>
      <c r="G408" s="49">
        <v>10.54</v>
      </c>
      <c r="H408" s="38">
        <v>12.6</v>
      </c>
      <c r="I408" s="38">
        <v>12.6</v>
      </c>
      <c r="J408" s="31">
        <f t="shared" si="6"/>
        <v>11.57</v>
      </c>
    </row>
    <row r="409" spans="2:10">
      <c r="B409" s="31">
        <v>2016</v>
      </c>
      <c r="C409" s="36" t="s">
        <v>88</v>
      </c>
      <c r="D409" s="45" t="s">
        <v>75</v>
      </c>
      <c r="E409" s="42" t="s">
        <v>77</v>
      </c>
      <c r="F409" s="48">
        <v>11.5</v>
      </c>
      <c r="G409" s="49">
        <v>11.5</v>
      </c>
      <c r="H409" s="38">
        <v>12.55</v>
      </c>
      <c r="I409" s="38">
        <v>11.39</v>
      </c>
      <c r="J409" s="31">
        <f t="shared" si="6"/>
        <v>11.734999999999999</v>
      </c>
    </row>
    <row r="410" spans="2:10">
      <c r="B410" s="31">
        <v>2016</v>
      </c>
      <c r="C410" s="36" t="s">
        <v>88</v>
      </c>
      <c r="D410" s="45" t="s">
        <v>75</v>
      </c>
      <c r="E410" s="42" t="s">
        <v>78</v>
      </c>
      <c r="F410" s="48">
        <v>10.76</v>
      </c>
      <c r="G410" s="49">
        <v>10.76</v>
      </c>
      <c r="H410" s="38">
        <v>12.15</v>
      </c>
      <c r="I410" s="38">
        <v>11.73</v>
      </c>
      <c r="J410" s="31">
        <f t="shared" si="6"/>
        <v>11.350000000000001</v>
      </c>
    </row>
    <row r="411" spans="2:10">
      <c r="B411" s="31">
        <v>2016</v>
      </c>
      <c r="C411" s="36" t="s">
        <v>88</v>
      </c>
      <c r="D411" s="45" t="s">
        <v>90</v>
      </c>
      <c r="E411" s="42" t="s">
        <v>90</v>
      </c>
      <c r="F411" s="38">
        <v>8.5299999999999994</v>
      </c>
      <c r="G411" s="51">
        <v>8.73</v>
      </c>
      <c r="H411" s="38">
        <v>9.49</v>
      </c>
      <c r="I411" s="38">
        <v>9.49</v>
      </c>
      <c r="J411" s="31">
        <f t="shared" si="6"/>
        <v>9.06</v>
      </c>
    </row>
    <row r="412" spans="2:10" customFormat="1">
      <c r="B412" s="31">
        <v>2017</v>
      </c>
      <c r="C412" s="46" t="s">
        <v>91</v>
      </c>
      <c r="D412" s="47" t="s">
        <v>40</v>
      </c>
      <c r="E412" s="39" t="s">
        <v>41</v>
      </c>
      <c r="F412" s="48">
        <v>9.98</v>
      </c>
      <c r="G412" s="48">
        <v>9.98</v>
      </c>
      <c r="H412" s="52">
        <v>9.81</v>
      </c>
      <c r="I412" s="38">
        <v>10.69</v>
      </c>
      <c r="J412" s="31">
        <f t="shared" si="6"/>
        <v>10.115</v>
      </c>
    </row>
    <row r="413" spans="2:10" customFormat="1">
      <c r="B413" s="31">
        <v>2017</v>
      </c>
      <c r="C413" s="46" t="s">
        <v>91</v>
      </c>
      <c r="D413" s="47" t="s">
        <v>40</v>
      </c>
      <c r="E413" s="39" t="s">
        <v>42</v>
      </c>
      <c r="F413" s="48">
        <v>11.9</v>
      </c>
      <c r="G413" s="48">
        <v>11.9</v>
      </c>
      <c r="H413" s="52">
        <v>11.97</v>
      </c>
      <c r="I413" s="38">
        <v>11.84</v>
      </c>
      <c r="J413" s="31">
        <f t="shared" si="6"/>
        <v>11.9025</v>
      </c>
    </row>
    <row r="414" spans="2:10" customFormat="1">
      <c r="B414" s="31">
        <v>2017</v>
      </c>
      <c r="C414" s="46" t="s">
        <v>91</v>
      </c>
      <c r="D414" s="47" t="s">
        <v>40</v>
      </c>
      <c r="E414" s="39" t="s">
        <v>43</v>
      </c>
      <c r="F414" s="48">
        <v>9.7799999999999994</v>
      </c>
      <c r="G414" s="48">
        <v>9.7799999999999994</v>
      </c>
      <c r="H414" s="52">
        <v>10.039999999999999</v>
      </c>
      <c r="I414" s="38">
        <v>10.49</v>
      </c>
      <c r="J414" s="31">
        <f t="shared" si="6"/>
        <v>10.022499999999999</v>
      </c>
    </row>
    <row r="415" spans="2:10" customFormat="1">
      <c r="B415" s="31">
        <v>2017</v>
      </c>
      <c r="C415" s="46" t="s">
        <v>91</v>
      </c>
      <c r="D415" s="47" t="s">
        <v>40</v>
      </c>
      <c r="E415" s="39" t="s">
        <v>44</v>
      </c>
      <c r="F415" s="48">
        <v>11.7</v>
      </c>
      <c r="G415" s="48">
        <v>11.7</v>
      </c>
      <c r="H415" s="52">
        <v>11.77</v>
      </c>
      <c r="I415" s="38">
        <v>11.64</v>
      </c>
      <c r="J415" s="31">
        <f t="shared" si="6"/>
        <v>11.702500000000001</v>
      </c>
    </row>
    <row r="416" spans="2:10" customFormat="1">
      <c r="B416" s="31">
        <v>2017</v>
      </c>
      <c r="C416" s="46" t="s">
        <v>91</v>
      </c>
      <c r="D416" s="39" t="s">
        <v>45</v>
      </c>
      <c r="E416" s="39" t="s">
        <v>46</v>
      </c>
      <c r="F416" s="48">
        <v>9.1</v>
      </c>
      <c r="G416" s="48">
        <v>9.5</v>
      </c>
      <c r="H416" s="52">
        <v>9.8000000000000007</v>
      </c>
      <c r="I416" s="38">
        <v>10.58</v>
      </c>
      <c r="J416" s="31">
        <f t="shared" si="6"/>
        <v>9.745000000000001</v>
      </c>
    </row>
    <row r="417" spans="2:10" customFormat="1">
      <c r="B417" s="31">
        <v>2017</v>
      </c>
      <c r="C417" s="46" t="s">
        <v>91</v>
      </c>
      <c r="D417" s="39" t="s">
        <v>45</v>
      </c>
      <c r="E417" s="39" t="s">
        <v>147</v>
      </c>
      <c r="F417" s="48">
        <v>8.91</v>
      </c>
      <c r="G417" s="48">
        <v>9.41</v>
      </c>
      <c r="H417" s="52">
        <v>8.7100000000000009</v>
      </c>
      <c r="I417" s="38">
        <v>10.48</v>
      </c>
      <c r="J417" s="31">
        <f t="shared" si="6"/>
        <v>9.3775000000000013</v>
      </c>
    </row>
    <row r="418" spans="2:10" customFormat="1">
      <c r="B418" s="31">
        <v>2017</v>
      </c>
      <c r="C418" s="46" t="s">
        <v>91</v>
      </c>
      <c r="D418" s="39" t="s">
        <v>45</v>
      </c>
      <c r="E418" s="39" t="s">
        <v>133</v>
      </c>
      <c r="F418" s="48">
        <v>9.3800000000000008</v>
      </c>
      <c r="G418" s="48">
        <v>10.08</v>
      </c>
      <c r="H418" s="52">
        <v>9.98</v>
      </c>
      <c r="I418" s="38">
        <v>11.58</v>
      </c>
      <c r="J418" s="31">
        <f t="shared" si="6"/>
        <v>10.255000000000001</v>
      </c>
    </row>
    <row r="419" spans="2:10" customFormat="1">
      <c r="B419" s="31">
        <v>2017</v>
      </c>
      <c r="C419" s="46" t="s">
        <v>91</v>
      </c>
      <c r="D419" s="39" t="s">
        <v>49</v>
      </c>
      <c r="E419" s="39" t="s">
        <v>50</v>
      </c>
      <c r="F419" s="48">
        <v>9.7100000000000009</v>
      </c>
      <c r="G419" s="48">
        <v>9.7100000000000009</v>
      </c>
      <c r="H419" s="52">
        <v>10.07</v>
      </c>
      <c r="I419" s="38">
        <v>9.9</v>
      </c>
      <c r="J419" s="31">
        <f t="shared" si="6"/>
        <v>9.8475000000000001</v>
      </c>
    </row>
    <row r="420" spans="2:10" customFormat="1">
      <c r="B420" s="31">
        <v>2017</v>
      </c>
      <c r="C420" s="46" t="s">
        <v>91</v>
      </c>
      <c r="D420" s="39" t="s">
        <v>51</v>
      </c>
      <c r="E420" s="39" t="s">
        <v>134</v>
      </c>
      <c r="F420" s="48">
        <v>8.61</v>
      </c>
      <c r="G420" s="48">
        <v>8.51</v>
      </c>
      <c r="H420" s="52">
        <v>8.77</v>
      </c>
      <c r="I420" s="38">
        <v>9.14</v>
      </c>
      <c r="J420" s="31">
        <f t="shared" si="6"/>
        <v>8.7575000000000003</v>
      </c>
    </row>
    <row r="421" spans="2:10" customFormat="1">
      <c r="B421" s="31">
        <v>2017</v>
      </c>
      <c r="C421" s="46" t="s">
        <v>91</v>
      </c>
      <c r="D421" s="39" t="s">
        <v>51</v>
      </c>
      <c r="E421" s="39" t="s">
        <v>148</v>
      </c>
      <c r="F421" s="48">
        <v>8.81</v>
      </c>
      <c r="G421" s="48">
        <v>8.7100000000000009</v>
      </c>
      <c r="H421" s="52">
        <v>8.8699999999999992</v>
      </c>
      <c r="I421" s="38">
        <v>9.24</v>
      </c>
      <c r="J421" s="31">
        <f t="shared" si="6"/>
        <v>8.9075000000000006</v>
      </c>
    </row>
    <row r="422" spans="2:10" customFormat="1">
      <c r="B422" s="31">
        <v>2017</v>
      </c>
      <c r="C422" s="46" t="s">
        <v>91</v>
      </c>
      <c r="D422" s="39" t="s">
        <v>54</v>
      </c>
      <c r="E422" s="39" t="s">
        <v>55</v>
      </c>
      <c r="F422" s="48">
        <v>9.41</v>
      </c>
      <c r="G422" s="48">
        <v>9.31</v>
      </c>
      <c r="H422" s="52">
        <v>9.31</v>
      </c>
      <c r="I422" s="38">
        <v>9.31</v>
      </c>
      <c r="J422" s="31">
        <f t="shared" si="6"/>
        <v>9.3350000000000009</v>
      </c>
    </row>
    <row r="423" spans="2:10" customFormat="1">
      <c r="B423" s="31">
        <v>2017</v>
      </c>
      <c r="C423" s="46" t="s">
        <v>91</v>
      </c>
      <c r="D423" s="39" t="s">
        <v>54</v>
      </c>
      <c r="E423" s="39" t="s">
        <v>149</v>
      </c>
      <c r="F423" s="48">
        <v>9</v>
      </c>
      <c r="G423" s="48">
        <v>9</v>
      </c>
      <c r="H423" s="52">
        <v>9</v>
      </c>
      <c r="I423" s="38">
        <v>9</v>
      </c>
      <c r="J423" s="31">
        <f t="shared" si="6"/>
        <v>9</v>
      </c>
    </row>
    <row r="424" spans="2:10" customFormat="1">
      <c r="B424" s="31">
        <v>2017</v>
      </c>
      <c r="C424" s="46" t="s">
        <v>91</v>
      </c>
      <c r="D424" s="39" t="s">
        <v>57</v>
      </c>
      <c r="E424" s="39" t="s">
        <v>137</v>
      </c>
      <c r="F424" s="48">
        <v>8.61</v>
      </c>
      <c r="G424" s="48">
        <v>8.51</v>
      </c>
      <c r="H424" s="52">
        <v>8.77</v>
      </c>
      <c r="I424" s="38">
        <v>9.14</v>
      </c>
      <c r="J424" s="31">
        <f t="shared" si="6"/>
        <v>8.7575000000000003</v>
      </c>
    </row>
    <row r="425" spans="2:10" customFormat="1">
      <c r="B425" s="31">
        <v>2017</v>
      </c>
      <c r="C425" s="46" t="s">
        <v>91</v>
      </c>
      <c r="D425" s="39" t="s">
        <v>57</v>
      </c>
      <c r="E425" s="39" t="s">
        <v>138</v>
      </c>
      <c r="F425" s="48">
        <v>8.61</v>
      </c>
      <c r="G425" s="48">
        <v>8.7100000000000009</v>
      </c>
      <c r="H425" s="52">
        <v>8.8699999999999992</v>
      </c>
      <c r="I425" s="38">
        <v>9.24</v>
      </c>
      <c r="J425" s="31">
        <f t="shared" si="6"/>
        <v>8.8574999999999999</v>
      </c>
    </row>
    <row r="426" spans="2:10" customFormat="1">
      <c r="B426" s="31">
        <v>2017</v>
      </c>
      <c r="C426" s="46" t="s">
        <v>91</v>
      </c>
      <c r="D426" s="39" t="s">
        <v>60</v>
      </c>
      <c r="E426" s="39" t="s">
        <v>150</v>
      </c>
      <c r="F426" s="48">
        <v>8.91</v>
      </c>
      <c r="G426" s="48">
        <v>8.91</v>
      </c>
      <c r="H426" s="52">
        <v>8.9</v>
      </c>
      <c r="I426" s="38">
        <v>10.119999999999999</v>
      </c>
      <c r="J426" s="31">
        <f t="shared" si="6"/>
        <v>9.2099999999999991</v>
      </c>
    </row>
    <row r="427" spans="2:10" customFormat="1">
      <c r="B427" s="31">
        <v>2017</v>
      </c>
      <c r="C427" s="46" t="s">
        <v>91</v>
      </c>
      <c r="D427" s="39" t="s">
        <v>60</v>
      </c>
      <c r="E427" s="39" t="s">
        <v>139</v>
      </c>
      <c r="F427" s="48">
        <v>10.91</v>
      </c>
      <c r="G427" s="48">
        <v>10.91</v>
      </c>
      <c r="H427" s="52">
        <v>11.6</v>
      </c>
      <c r="I427" s="38">
        <v>12.62</v>
      </c>
      <c r="J427" s="31">
        <f t="shared" si="6"/>
        <v>11.51</v>
      </c>
    </row>
    <row r="428" spans="2:10" customFormat="1">
      <c r="B428" s="31">
        <v>2017</v>
      </c>
      <c r="C428" s="46" t="s">
        <v>91</v>
      </c>
      <c r="D428" s="39" t="s">
        <v>60</v>
      </c>
      <c r="E428" s="39" t="s">
        <v>140</v>
      </c>
      <c r="F428" s="48">
        <v>8.91</v>
      </c>
      <c r="G428" s="48">
        <v>8.91</v>
      </c>
      <c r="H428" s="52">
        <v>8.91</v>
      </c>
      <c r="I428" s="38">
        <v>9.1199999999999992</v>
      </c>
      <c r="J428" s="31">
        <f t="shared" si="6"/>
        <v>8.9625000000000004</v>
      </c>
    </row>
    <row r="429" spans="2:10" customFormat="1" ht="12.6" customHeight="1">
      <c r="B429" s="31">
        <v>2017</v>
      </c>
      <c r="C429" s="46" t="s">
        <v>91</v>
      </c>
      <c r="D429" s="39" t="s">
        <v>64</v>
      </c>
      <c r="E429" s="39" t="s">
        <v>141</v>
      </c>
      <c r="F429" s="48">
        <v>8.4600000000000009</v>
      </c>
      <c r="G429" s="48">
        <v>8.4600000000000009</v>
      </c>
      <c r="H429" s="52" t="s">
        <v>151</v>
      </c>
      <c r="I429" s="38">
        <v>8.89</v>
      </c>
      <c r="J429" s="31">
        <f t="shared" si="6"/>
        <v>8.6033333333333335</v>
      </c>
    </row>
    <row r="430" spans="2:10" customFormat="1">
      <c r="B430" s="31">
        <v>2017</v>
      </c>
      <c r="C430" s="46" t="s">
        <v>91</v>
      </c>
      <c r="D430" s="39" t="s">
        <v>64</v>
      </c>
      <c r="E430" s="39" t="s">
        <v>152</v>
      </c>
      <c r="F430" s="48">
        <v>8.16</v>
      </c>
      <c r="G430" s="48">
        <v>9.07</v>
      </c>
      <c r="H430" s="52">
        <v>9.25</v>
      </c>
      <c r="I430" s="38">
        <v>9.0500000000000007</v>
      </c>
      <c r="J430" s="31">
        <f t="shared" si="6"/>
        <v>8.8825000000000003</v>
      </c>
    </row>
    <row r="431" spans="2:10" customFormat="1">
      <c r="B431" s="31">
        <v>2017</v>
      </c>
      <c r="C431" s="46" t="s">
        <v>91</v>
      </c>
      <c r="D431" s="39" t="s">
        <v>64</v>
      </c>
      <c r="E431" s="39" t="s">
        <v>142</v>
      </c>
      <c r="F431" s="48">
        <v>7.66</v>
      </c>
      <c r="G431" s="48">
        <v>7.66</v>
      </c>
      <c r="H431" s="52">
        <v>9.0299999999999994</v>
      </c>
      <c r="I431" s="38">
        <v>8.25</v>
      </c>
      <c r="J431" s="31">
        <f t="shared" si="6"/>
        <v>8.15</v>
      </c>
    </row>
    <row r="432" spans="2:10" customFormat="1">
      <c r="B432" s="31">
        <v>2017</v>
      </c>
      <c r="C432" s="46" t="s">
        <v>91</v>
      </c>
      <c r="D432" s="39" t="s">
        <v>68</v>
      </c>
      <c r="E432" s="39" t="s">
        <v>153</v>
      </c>
      <c r="F432" s="48">
        <v>7.81</v>
      </c>
      <c r="G432" s="48">
        <v>10.210000000000001</v>
      </c>
      <c r="H432" s="52">
        <v>8.4700000000000006</v>
      </c>
      <c r="I432" s="38">
        <v>8.34</v>
      </c>
      <c r="J432" s="31">
        <f t="shared" si="6"/>
        <v>8.7074999999999996</v>
      </c>
    </row>
    <row r="433" spans="2:10" customFormat="1">
      <c r="B433" s="31">
        <v>2017</v>
      </c>
      <c r="C433" s="46" t="s">
        <v>91</v>
      </c>
      <c r="D433" s="39" t="s">
        <v>68</v>
      </c>
      <c r="E433" s="39" t="s">
        <v>83</v>
      </c>
      <c r="F433" s="48">
        <v>8.7100000000000009</v>
      </c>
      <c r="G433" s="48">
        <v>8.61</v>
      </c>
      <c r="H433" s="52">
        <v>8.8699999999999992</v>
      </c>
      <c r="I433" s="38">
        <v>9.07</v>
      </c>
      <c r="J433" s="31">
        <f t="shared" si="6"/>
        <v>8.8149999999999995</v>
      </c>
    </row>
    <row r="434" spans="2:10" customFormat="1">
      <c r="B434" s="31">
        <v>2017</v>
      </c>
      <c r="C434" s="46" t="s">
        <v>91</v>
      </c>
      <c r="D434" s="39" t="s">
        <v>71</v>
      </c>
      <c r="E434" s="39" t="s">
        <v>72</v>
      </c>
      <c r="F434" s="48">
        <v>9.01</v>
      </c>
      <c r="G434" s="48">
        <v>8.11</v>
      </c>
      <c r="H434" s="52">
        <v>8.17</v>
      </c>
      <c r="I434" s="38">
        <v>9.35</v>
      </c>
      <c r="J434" s="31">
        <f t="shared" si="6"/>
        <v>8.66</v>
      </c>
    </row>
    <row r="435" spans="2:10" customFormat="1">
      <c r="B435" s="31">
        <v>2017</v>
      </c>
      <c r="C435" s="46" t="s">
        <v>91</v>
      </c>
      <c r="D435" s="39" t="s">
        <v>71</v>
      </c>
      <c r="E435" s="39" t="s">
        <v>73</v>
      </c>
      <c r="F435" s="48">
        <v>10.49</v>
      </c>
      <c r="G435" s="48">
        <v>8.7899999999999991</v>
      </c>
      <c r="H435" s="52">
        <v>8.86</v>
      </c>
      <c r="I435" s="38">
        <v>9.83</v>
      </c>
      <c r="J435" s="31">
        <f t="shared" si="6"/>
        <v>9.4924999999999997</v>
      </c>
    </row>
    <row r="436" spans="2:10" customFormat="1">
      <c r="B436" s="31">
        <v>2017</v>
      </c>
      <c r="C436" s="46" t="s">
        <v>91</v>
      </c>
      <c r="D436" s="39" t="s">
        <v>71</v>
      </c>
      <c r="E436" s="39" t="s">
        <v>74</v>
      </c>
      <c r="F436" s="48">
        <v>13.14</v>
      </c>
      <c r="G436" s="48">
        <v>12.64</v>
      </c>
      <c r="H436" s="52">
        <v>12.65</v>
      </c>
      <c r="I436" s="38">
        <v>13.75</v>
      </c>
      <c r="J436" s="31">
        <f t="shared" si="6"/>
        <v>13.045</v>
      </c>
    </row>
    <row r="437" spans="2:10" customFormat="1">
      <c r="B437" s="31">
        <v>2017</v>
      </c>
      <c r="C437" s="46" t="s">
        <v>91</v>
      </c>
      <c r="D437" s="39" t="s">
        <v>75</v>
      </c>
      <c r="E437" s="39" t="s">
        <v>154</v>
      </c>
      <c r="F437" s="48">
        <v>9.39</v>
      </c>
      <c r="G437" s="48">
        <v>9.39</v>
      </c>
      <c r="H437" s="52">
        <v>9.4499999999999993</v>
      </c>
      <c r="I437" s="38">
        <v>11.65</v>
      </c>
      <c r="J437" s="31">
        <f t="shared" si="6"/>
        <v>9.9700000000000006</v>
      </c>
    </row>
    <row r="438" spans="2:10" customFormat="1">
      <c r="B438" s="31">
        <v>2017</v>
      </c>
      <c r="C438" s="46" t="s">
        <v>91</v>
      </c>
      <c r="D438" s="39" t="s">
        <v>75</v>
      </c>
      <c r="E438" s="39" t="s">
        <v>145</v>
      </c>
      <c r="F438" s="48">
        <v>11.37</v>
      </c>
      <c r="G438" s="48">
        <v>11.37</v>
      </c>
      <c r="H438" s="52">
        <v>11.36</v>
      </c>
      <c r="I438" s="38">
        <v>11.89</v>
      </c>
      <c r="J438" s="31">
        <f t="shared" si="6"/>
        <v>11.497499999999999</v>
      </c>
    </row>
    <row r="439" spans="2:10" customFormat="1">
      <c r="B439" s="31">
        <v>2017</v>
      </c>
      <c r="C439" s="46" t="s">
        <v>91</v>
      </c>
      <c r="D439" s="39" t="s">
        <v>75</v>
      </c>
      <c r="E439" s="39" t="s">
        <v>146</v>
      </c>
      <c r="F439" s="48">
        <v>11.03</v>
      </c>
      <c r="G439" s="48">
        <v>9.39</v>
      </c>
      <c r="H439" s="52">
        <v>10.64</v>
      </c>
      <c r="I439" s="38">
        <v>10.89</v>
      </c>
      <c r="J439" s="31">
        <f t="shared" si="6"/>
        <v>10.487500000000001</v>
      </c>
    </row>
    <row r="440" spans="2:10" customFormat="1">
      <c r="B440" s="31">
        <v>2017</v>
      </c>
      <c r="C440" s="36" t="s">
        <v>131</v>
      </c>
      <c r="D440" s="39" t="s">
        <v>40</v>
      </c>
      <c r="E440" s="40" t="s">
        <v>41</v>
      </c>
      <c r="F440" s="48">
        <v>10.78</v>
      </c>
      <c r="G440" s="48">
        <v>10.78</v>
      </c>
      <c r="H440" s="48">
        <v>10.46</v>
      </c>
      <c r="I440" s="38">
        <v>12.03</v>
      </c>
      <c r="J440" s="31">
        <f t="shared" si="6"/>
        <v>11.012499999999999</v>
      </c>
    </row>
    <row r="441" spans="2:10" customFormat="1">
      <c r="B441" s="31">
        <v>2017</v>
      </c>
      <c r="C441" s="36" t="s">
        <v>131</v>
      </c>
      <c r="D441" s="39" t="s">
        <v>40</v>
      </c>
      <c r="E441" s="40" t="s">
        <v>42</v>
      </c>
      <c r="F441" s="48">
        <v>13.2</v>
      </c>
      <c r="G441" s="48">
        <v>13.2</v>
      </c>
      <c r="H441" s="48">
        <v>13.47</v>
      </c>
      <c r="I441" s="38">
        <v>14.03</v>
      </c>
      <c r="J441" s="31">
        <f t="shared" si="6"/>
        <v>13.475</v>
      </c>
    </row>
    <row r="442" spans="2:10" customFormat="1">
      <c r="B442" s="31">
        <v>2017</v>
      </c>
      <c r="C442" s="36" t="s">
        <v>131</v>
      </c>
      <c r="D442" s="39" t="s">
        <v>40</v>
      </c>
      <c r="E442" s="40" t="s">
        <v>43</v>
      </c>
      <c r="F442" s="48">
        <v>10.6</v>
      </c>
      <c r="G442" s="48">
        <v>10.6</v>
      </c>
      <c r="H442" s="48">
        <v>10.29</v>
      </c>
      <c r="I442" s="38">
        <v>11.83</v>
      </c>
      <c r="J442" s="31">
        <f t="shared" si="6"/>
        <v>10.83</v>
      </c>
    </row>
    <row r="443" spans="2:10" customFormat="1">
      <c r="B443" s="31">
        <v>2017</v>
      </c>
      <c r="C443" s="36" t="s">
        <v>131</v>
      </c>
      <c r="D443" s="39" t="s">
        <v>40</v>
      </c>
      <c r="E443" s="40" t="s">
        <v>44</v>
      </c>
      <c r="F443" s="48">
        <v>13.02</v>
      </c>
      <c r="G443" s="48">
        <v>13.02</v>
      </c>
      <c r="H443" s="48">
        <v>13.03</v>
      </c>
      <c r="I443" s="38">
        <v>13.83</v>
      </c>
      <c r="J443" s="31">
        <f t="shared" si="6"/>
        <v>13.225</v>
      </c>
    </row>
    <row r="444" spans="2:10" customFormat="1">
      <c r="B444" s="31">
        <v>2017</v>
      </c>
      <c r="C444" s="36" t="s">
        <v>131</v>
      </c>
      <c r="D444" s="39" t="s">
        <v>45</v>
      </c>
      <c r="E444" s="40" t="s">
        <v>46</v>
      </c>
      <c r="F444" s="48">
        <v>10.38</v>
      </c>
      <c r="G444" s="48">
        <v>10.88</v>
      </c>
      <c r="H444" s="48">
        <v>10.98</v>
      </c>
      <c r="I444" s="38">
        <v>11.68</v>
      </c>
      <c r="J444" s="31">
        <f t="shared" si="6"/>
        <v>10.98</v>
      </c>
    </row>
    <row r="445" spans="2:10" customFormat="1">
      <c r="B445" s="31">
        <v>2017</v>
      </c>
      <c r="C445" s="36" t="s">
        <v>131</v>
      </c>
      <c r="D445" s="39" t="s">
        <v>45</v>
      </c>
      <c r="E445" s="40" t="s">
        <v>147</v>
      </c>
      <c r="F445" s="48">
        <v>9.5399999999999991</v>
      </c>
      <c r="G445" s="48">
        <v>9.7200000000000006</v>
      </c>
      <c r="H445" s="48">
        <v>10.18</v>
      </c>
      <c r="I445" s="38">
        <v>11.68</v>
      </c>
      <c r="J445" s="31">
        <f t="shared" si="6"/>
        <v>10.28</v>
      </c>
    </row>
    <row r="446" spans="2:10" customFormat="1">
      <c r="B446" s="31">
        <v>2017</v>
      </c>
      <c r="C446" s="36" t="s">
        <v>131</v>
      </c>
      <c r="D446" s="39" t="s">
        <v>45</v>
      </c>
      <c r="E446" s="39" t="s">
        <v>133</v>
      </c>
      <c r="F446" s="48">
        <v>10.26</v>
      </c>
      <c r="G446" s="48">
        <v>11.06</v>
      </c>
      <c r="H446" s="48">
        <v>11.16</v>
      </c>
      <c r="I446" s="38">
        <v>12.68</v>
      </c>
      <c r="J446" s="31">
        <f t="shared" si="6"/>
        <v>11.290000000000001</v>
      </c>
    </row>
    <row r="447" spans="2:10" customFormat="1">
      <c r="B447" s="31">
        <v>2017</v>
      </c>
      <c r="C447" s="36" t="s">
        <v>131</v>
      </c>
      <c r="D447" s="39" t="s">
        <v>49</v>
      </c>
      <c r="E447" s="40" t="s">
        <v>50</v>
      </c>
      <c r="F447" s="48">
        <v>10.51</v>
      </c>
      <c r="G447" s="48">
        <v>10.51</v>
      </c>
      <c r="H447" s="48">
        <v>10.97</v>
      </c>
      <c r="I447" s="38">
        <v>11.53</v>
      </c>
      <c r="J447" s="31">
        <f t="shared" si="6"/>
        <v>10.88</v>
      </c>
    </row>
    <row r="448" spans="2:10" customFormat="1">
      <c r="B448" s="31">
        <v>2017</v>
      </c>
      <c r="C448" s="36" t="s">
        <v>131</v>
      </c>
      <c r="D448" s="39" t="s">
        <v>51</v>
      </c>
      <c r="E448" s="39" t="s">
        <v>134</v>
      </c>
      <c r="F448" s="48">
        <v>9.51</v>
      </c>
      <c r="G448" s="48">
        <v>9.41</v>
      </c>
      <c r="H448" s="48">
        <v>9.8800000000000008</v>
      </c>
      <c r="I448" s="38">
        <v>10.44</v>
      </c>
      <c r="J448" s="31">
        <f t="shared" si="6"/>
        <v>9.81</v>
      </c>
    </row>
    <row r="449" spans="2:10" customFormat="1">
      <c r="B449" s="31">
        <v>2017</v>
      </c>
      <c r="C449" s="36" t="s">
        <v>131</v>
      </c>
      <c r="D449" s="39" t="s">
        <v>51</v>
      </c>
      <c r="E449" s="39" t="s">
        <v>148</v>
      </c>
      <c r="F449" s="48">
        <v>9.51</v>
      </c>
      <c r="G449" s="48">
        <v>9.7100000000000009</v>
      </c>
      <c r="H449" s="48">
        <v>12.69</v>
      </c>
      <c r="I449" s="38">
        <v>10.54</v>
      </c>
      <c r="J449" s="31">
        <f t="shared" si="6"/>
        <v>10.612499999999999</v>
      </c>
    </row>
    <row r="450" spans="2:10" customFormat="1">
      <c r="B450" s="31">
        <v>2017</v>
      </c>
      <c r="C450" s="36" t="s">
        <v>131</v>
      </c>
      <c r="D450" s="39" t="s">
        <v>54</v>
      </c>
      <c r="E450" s="40" t="s">
        <v>55</v>
      </c>
      <c r="F450" s="48">
        <v>10.81</v>
      </c>
      <c r="G450" s="48">
        <v>10.71</v>
      </c>
      <c r="H450" s="48">
        <v>10.01</v>
      </c>
      <c r="I450" s="38">
        <v>10.01</v>
      </c>
      <c r="J450" s="31">
        <f t="shared" si="6"/>
        <v>10.385</v>
      </c>
    </row>
    <row r="451" spans="2:10" customFormat="1">
      <c r="B451" s="31">
        <v>2017</v>
      </c>
      <c r="C451" s="36" t="s">
        <v>131</v>
      </c>
      <c r="D451" s="39" t="s">
        <v>54</v>
      </c>
      <c r="E451" s="40" t="s">
        <v>149</v>
      </c>
      <c r="F451" s="48">
        <v>10.81</v>
      </c>
      <c r="G451" s="48">
        <v>10.81</v>
      </c>
      <c r="H451" s="48">
        <v>9.81</v>
      </c>
      <c r="I451" s="38">
        <v>10.11</v>
      </c>
      <c r="J451" s="31">
        <f t="shared" si="6"/>
        <v>10.385</v>
      </c>
    </row>
    <row r="452" spans="2:10" customFormat="1">
      <c r="B452" s="31">
        <v>2017</v>
      </c>
      <c r="C452" s="36" t="s">
        <v>131</v>
      </c>
      <c r="D452" s="39" t="s">
        <v>57</v>
      </c>
      <c r="E452" s="40" t="s">
        <v>155</v>
      </c>
      <c r="F452" s="48">
        <v>9.51</v>
      </c>
      <c r="G452" s="48">
        <v>9.41</v>
      </c>
      <c r="H452" s="48">
        <v>9.8800000000000008</v>
      </c>
      <c r="I452" s="38">
        <v>10.44</v>
      </c>
      <c r="J452" s="31">
        <f t="shared" si="6"/>
        <v>9.81</v>
      </c>
    </row>
    <row r="453" spans="2:10" customFormat="1">
      <c r="B453" s="31">
        <v>2017</v>
      </c>
      <c r="C453" s="36" t="s">
        <v>131</v>
      </c>
      <c r="D453" s="39" t="s">
        <v>57</v>
      </c>
      <c r="E453" s="40" t="s">
        <v>138</v>
      </c>
      <c r="F453" s="48">
        <v>9.51</v>
      </c>
      <c r="G453" s="48">
        <v>9.7100000000000009</v>
      </c>
      <c r="H453" s="48">
        <v>9.98</v>
      </c>
      <c r="I453" s="38">
        <v>10.54</v>
      </c>
      <c r="J453" s="31">
        <f t="shared" ref="J453:J516" si="7">AVERAGE(F453:I453)</f>
        <v>9.9349999999999987</v>
      </c>
    </row>
    <row r="454" spans="2:10" customFormat="1">
      <c r="B454" s="31">
        <v>2017</v>
      </c>
      <c r="C454" s="36" t="s">
        <v>131</v>
      </c>
      <c r="D454" s="39" t="s">
        <v>60</v>
      </c>
      <c r="E454" s="40" t="s">
        <v>150</v>
      </c>
      <c r="F454" s="48">
        <v>9.92</v>
      </c>
      <c r="G454" s="48">
        <v>9.92</v>
      </c>
      <c r="H454" s="48">
        <v>12.6</v>
      </c>
      <c r="I454" s="38">
        <v>11.22</v>
      </c>
      <c r="J454" s="31">
        <f t="shared" si="7"/>
        <v>10.914999999999999</v>
      </c>
    </row>
    <row r="455" spans="2:10" customFormat="1">
      <c r="B455" s="31">
        <v>2017</v>
      </c>
      <c r="C455" s="36" t="s">
        <v>131</v>
      </c>
      <c r="D455" s="39" t="s">
        <v>60</v>
      </c>
      <c r="E455" s="40" t="s">
        <v>139</v>
      </c>
      <c r="F455" s="48">
        <v>11.92</v>
      </c>
      <c r="G455" s="48">
        <v>11.92</v>
      </c>
      <c r="H455" s="48">
        <v>9.9</v>
      </c>
      <c r="I455" s="38">
        <v>13.32</v>
      </c>
      <c r="J455" s="31">
        <f t="shared" si="7"/>
        <v>11.765000000000001</v>
      </c>
    </row>
    <row r="456" spans="2:10" customFormat="1">
      <c r="B456" s="31">
        <v>2017</v>
      </c>
      <c r="C456" s="36" t="s">
        <v>131</v>
      </c>
      <c r="D456" s="39" t="s">
        <v>60</v>
      </c>
      <c r="E456" s="40" t="s">
        <v>140</v>
      </c>
      <c r="F456" s="48">
        <v>9.92</v>
      </c>
      <c r="G456" s="48">
        <v>9.92</v>
      </c>
      <c r="H456" s="48">
        <v>9.9</v>
      </c>
      <c r="I456" s="38">
        <v>10.220000000000001</v>
      </c>
      <c r="J456" s="31">
        <f t="shared" si="7"/>
        <v>9.99</v>
      </c>
    </row>
    <row r="457" spans="2:10" customFormat="1">
      <c r="B457" s="31">
        <v>2017</v>
      </c>
      <c r="C457" s="36" t="s">
        <v>131</v>
      </c>
      <c r="D457" s="39" t="s">
        <v>64</v>
      </c>
      <c r="E457" s="40" t="s">
        <v>141</v>
      </c>
      <c r="F457" s="48">
        <v>9.7100000000000009</v>
      </c>
      <c r="G457" s="48">
        <v>9.7100000000000009</v>
      </c>
      <c r="H457" s="48">
        <v>10.28</v>
      </c>
      <c r="I457" s="38">
        <v>10.84</v>
      </c>
      <c r="J457" s="31">
        <f t="shared" si="7"/>
        <v>10.135000000000002</v>
      </c>
    </row>
    <row r="458" spans="2:10" customFormat="1">
      <c r="B458" s="31">
        <v>2017</v>
      </c>
      <c r="C458" s="36" t="s">
        <v>131</v>
      </c>
      <c r="D458" s="39" t="s">
        <v>64</v>
      </c>
      <c r="E458" s="40" t="s">
        <v>152</v>
      </c>
      <c r="F458" s="48">
        <v>9.2799999999999994</v>
      </c>
      <c r="G458" s="48">
        <v>9.2799999999999994</v>
      </c>
      <c r="H458" s="48">
        <v>10.64</v>
      </c>
      <c r="I458" s="38">
        <v>10.74</v>
      </c>
      <c r="J458" s="31">
        <f t="shared" si="7"/>
        <v>9.9849999999999994</v>
      </c>
    </row>
    <row r="459" spans="2:10" customFormat="1">
      <c r="B459" s="31">
        <v>2017</v>
      </c>
      <c r="C459" s="36" t="s">
        <v>131</v>
      </c>
      <c r="D459" s="39" t="s">
        <v>64</v>
      </c>
      <c r="E459" s="40" t="s">
        <v>142</v>
      </c>
      <c r="F459" s="48">
        <v>8.7100000000000009</v>
      </c>
      <c r="G459" s="48">
        <v>8.42</v>
      </c>
      <c r="H459" s="48">
        <v>8.42</v>
      </c>
      <c r="I459" s="38">
        <v>9.94</v>
      </c>
      <c r="J459" s="31">
        <f t="shared" si="7"/>
        <v>8.8725000000000005</v>
      </c>
    </row>
    <row r="460" spans="2:10" customFormat="1">
      <c r="B460" s="31">
        <v>2017</v>
      </c>
      <c r="C460" s="36" t="s">
        <v>131</v>
      </c>
      <c r="D460" s="39" t="s">
        <v>68</v>
      </c>
      <c r="E460" s="40" t="s">
        <v>153</v>
      </c>
      <c r="F460" s="48">
        <v>8.89</v>
      </c>
      <c r="G460" s="48">
        <v>11.11</v>
      </c>
      <c r="H460" s="48">
        <v>9.3699999999999992</v>
      </c>
      <c r="I460" s="38">
        <v>9.34</v>
      </c>
      <c r="J460" s="31">
        <f t="shared" si="7"/>
        <v>9.6774999999999984</v>
      </c>
    </row>
    <row r="461" spans="2:10" customFormat="1">
      <c r="B461" s="31">
        <v>2017</v>
      </c>
      <c r="C461" s="36" t="s">
        <v>131</v>
      </c>
      <c r="D461" s="39" t="s">
        <v>68</v>
      </c>
      <c r="E461" s="40" t="s">
        <v>70</v>
      </c>
      <c r="F461" s="48">
        <v>9.61</v>
      </c>
      <c r="G461" s="48">
        <v>9.51</v>
      </c>
      <c r="H461" s="48">
        <v>10.07</v>
      </c>
      <c r="I461" s="38">
        <v>10.37</v>
      </c>
      <c r="J461" s="31">
        <f t="shared" si="7"/>
        <v>9.8899999999999988</v>
      </c>
    </row>
    <row r="462" spans="2:10" customFormat="1">
      <c r="B462" s="31">
        <v>2017</v>
      </c>
      <c r="C462" s="36" t="s">
        <v>131</v>
      </c>
      <c r="D462" s="39" t="s">
        <v>71</v>
      </c>
      <c r="E462" s="40" t="s">
        <v>132</v>
      </c>
      <c r="F462" s="48">
        <v>9.6300000000000008</v>
      </c>
      <c r="G462" s="48">
        <v>9.1300000000000008</v>
      </c>
      <c r="H462" s="48">
        <v>11.58</v>
      </c>
      <c r="I462" s="38">
        <v>10.17</v>
      </c>
      <c r="J462" s="31">
        <f t="shared" si="7"/>
        <v>10.127500000000001</v>
      </c>
    </row>
    <row r="463" spans="2:10" customFormat="1">
      <c r="B463" s="31">
        <v>2017</v>
      </c>
      <c r="C463" s="36" t="s">
        <v>131</v>
      </c>
      <c r="D463" s="39" t="s">
        <v>71</v>
      </c>
      <c r="E463" s="40" t="s">
        <v>73</v>
      </c>
      <c r="F463" s="48">
        <v>10.61</v>
      </c>
      <c r="G463" s="48">
        <v>9.81</v>
      </c>
      <c r="H463" s="48">
        <v>9.86</v>
      </c>
      <c r="I463" s="38">
        <v>10.42</v>
      </c>
      <c r="J463" s="31">
        <f t="shared" si="7"/>
        <v>10.175000000000001</v>
      </c>
    </row>
    <row r="464" spans="2:10" customFormat="1">
      <c r="B464" s="31">
        <v>2017</v>
      </c>
      <c r="C464" s="36" t="s">
        <v>131</v>
      </c>
      <c r="D464" s="39" t="s">
        <v>71</v>
      </c>
      <c r="E464" s="40" t="s">
        <v>74</v>
      </c>
      <c r="F464" s="48">
        <v>14.17</v>
      </c>
      <c r="G464" s="48">
        <v>13.77</v>
      </c>
      <c r="H464" s="48">
        <v>13.66</v>
      </c>
      <c r="I464" s="38">
        <v>14.84</v>
      </c>
      <c r="J464" s="31">
        <f t="shared" si="7"/>
        <v>14.11</v>
      </c>
    </row>
    <row r="465" spans="2:10" customFormat="1">
      <c r="B465" s="31">
        <v>2017</v>
      </c>
      <c r="C465" s="36" t="s">
        <v>131</v>
      </c>
      <c r="D465" s="39" t="s">
        <v>75</v>
      </c>
      <c r="E465" s="40" t="s">
        <v>156</v>
      </c>
      <c r="F465" s="48">
        <v>10.32</v>
      </c>
      <c r="G465" s="48">
        <v>10.32</v>
      </c>
      <c r="H465" s="48">
        <v>10.87</v>
      </c>
      <c r="I465" s="38">
        <v>13.11</v>
      </c>
      <c r="J465" s="31">
        <f t="shared" si="7"/>
        <v>11.154999999999999</v>
      </c>
    </row>
    <row r="466" spans="2:10" customFormat="1">
      <c r="B466" s="31">
        <v>2017</v>
      </c>
      <c r="C466" s="36" t="s">
        <v>131</v>
      </c>
      <c r="D466" s="39" t="s">
        <v>75</v>
      </c>
      <c r="E466" s="39" t="s">
        <v>145</v>
      </c>
      <c r="F466" s="48">
        <v>11.99</v>
      </c>
      <c r="G466" s="48">
        <v>11.99</v>
      </c>
      <c r="H466" s="48">
        <v>13.02</v>
      </c>
      <c r="I466" s="38">
        <v>13.39</v>
      </c>
      <c r="J466" s="31">
        <f t="shared" si="7"/>
        <v>12.5975</v>
      </c>
    </row>
    <row r="467" spans="2:10" customFormat="1">
      <c r="B467" s="31">
        <v>2017</v>
      </c>
      <c r="C467" s="36" t="s">
        <v>131</v>
      </c>
      <c r="D467" s="39" t="s">
        <v>75</v>
      </c>
      <c r="E467" s="39" t="s">
        <v>146</v>
      </c>
      <c r="F467" s="48">
        <v>11.18</v>
      </c>
      <c r="G467" s="48">
        <v>11.8</v>
      </c>
      <c r="H467" s="48">
        <v>11.52</v>
      </c>
      <c r="I467" s="38">
        <v>12.12</v>
      </c>
      <c r="J467" s="31">
        <f t="shared" si="7"/>
        <v>11.654999999999999</v>
      </c>
    </row>
    <row r="468" spans="2:10" customFormat="1">
      <c r="B468" s="31">
        <v>2017</v>
      </c>
      <c r="C468" s="36" t="s">
        <v>85</v>
      </c>
      <c r="D468" s="39" t="s">
        <v>40</v>
      </c>
      <c r="E468" s="40" t="s">
        <v>41</v>
      </c>
      <c r="F468" s="48">
        <v>10.87</v>
      </c>
      <c r="G468" s="48">
        <v>11.07</v>
      </c>
      <c r="H468" s="48">
        <v>10.49</v>
      </c>
      <c r="I468" s="38">
        <v>11.57</v>
      </c>
      <c r="J468" s="31">
        <f t="shared" si="7"/>
        <v>11</v>
      </c>
    </row>
    <row r="469" spans="2:10" customFormat="1">
      <c r="B469" s="31">
        <v>2017</v>
      </c>
      <c r="C469" s="36" t="s">
        <v>85</v>
      </c>
      <c r="D469" s="39" t="s">
        <v>40</v>
      </c>
      <c r="E469" s="40" t="s">
        <v>42</v>
      </c>
      <c r="F469" s="48">
        <v>12.6</v>
      </c>
      <c r="G469" s="48">
        <v>12.8</v>
      </c>
      <c r="H469" s="48">
        <v>12.98</v>
      </c>
      <c r="I469" s="38">
        <v>12.98</v>
      </c>
      <c r="J469" s="31">
        <f t="shared" si="7"/>
        <v>12.84</v>
      </c>
    </row>
    <row r="470" spans="2:10" customFormat="1">
      <c r="B470" s="31">
        <v>2017</v>
      </c>
      <c r="C470" s="36" t="s">
        <v>85</v>
      </c>
      <c r="D470" s="39" t="s">
        <v>40</v>
      </c>
      <c r="E470" s="40" t="s">
        <v>43</v>
      </c>
      <c r="F470" s="48">
        <v>10.67</v>
      </c>
      <c r="G470" s="48">
        <v>10.87</v>
      </c>
      <c r="H470" s="48">
        <v>10.29</v>
      </c>
      <c r="I470" s="38">
        <v>11.37</v>
      </c>
      <c r="J470" s="31">
        <f t="shared" si="7"/>
        <v>10.799999999999999</v>
      </c>
    </row>
    <row r="471" spans="2:10" customFormat="1">
      <c r="B471" s="31">
        <v>2017</v>
      </c>
      <c r="C471" s="36" t="s">
        <v>85</v>
      </c>
      <c r="D471" s="39" t="s">
        <v>40</v>
      </c>
      <c r="E471" s="40" t="s">
        <v>44</v>
      </c>
      <c r="F471" s="48">
        <v>12.4</v>
      </c>
      <c r="G471" s="48">
        <v>12.6</v>
      </c>
      <c r="H471" s="48">
        <v>12.78</v>
      </c>
      <c r="I471" s="38">
        <v>12.78</v>
      </c>
      <c r="J471" s="31">
        <f t="shared" si="7"/>
        <v>12.64</v>
      </c>
    </row>
    <row r="472" spans="2:10" customFormat="1">
      <c r="B472" s="31">
        <v>2017</v>
      </c>
      <c r="C472" s="36" t="s">
        <v>85</v>
      </c>
      <c r="D472" s="39" t="s">
        <v>45</v>
      </c>
      <c r="E472" s="40" t="s">
        <v>46</v>
      </c>
      <c r="F472" s="48">
        <v>10</v>
      </c>
      <c r="G472" s="48">
        <v>10.4</v>
      </c>
      <c r="H472" s="48">
        <v>10.7</v>
      </c>
      <c r="I472" s="38">
        <v>11.6</v>
      </c>
      <c r="J472" s="31">
        <f t="shared" si="7"/>
        <v>10.674999999999999</v>
      </c>
    </row>
    <row r="473" spans="2:10" customFormat="1">
      <c r="B473" s="31">
        <v>2017</v>
      </c>
      <c r="C473" s="36" t="s">
        <v>85</v>
      </c>
      <c r="D473" s="39" t="s">
        <v>45</v>
      </c>
      <c r="E473" s="40" t="s">
        <v>147</v>
      </c>
      <c r="F473" s="48">
        <v>8.6300000000000008</v>
      </c>
      <c r="G473" s="48">
        <v>9.1</v>
      </c>
      <c r="H473" s="48">
        <v>9.98</v>
      </c>
      <c r="I473" s="38">
        <v>11.6</v>
      </c>
      <c r="J473" s="31">
        <f t="shared" si="7"/>
        <v>9.8275000000000006</v>
      </c>
    </row>
    <row r="474" spans="2:10" customFormat="1">
      <c r="B474" s="31">
        <v>2017</v>
      </c>
      <c r="C474" s="36" t="s">
        <v>85</v>
      </c>
      <c r="D474" s="39" t="s">
        <v>45</v>
      </c>
      <c r="E474" s="39" t="s">
        <v>133</v>
      </c>
      <c r="F474" s="48">
        <v>9.3699999999999992</v>
      </c>
      <c r="G474" s="48">
        <v>11.07</v>
      </c>
      <c r="H474" s="48">
        <v>10.87</v>
      </c>
      <c r="I474" s="38">
        <v>12.6</v>
      </c>
      <c r="J474" s="31">
        <f t="shared" si="7"/>
        <v>10.977499999999999</v>
      </c>
    </row>
    <row r="475" spans="2:10" customFormat="1">
      <c r="B475" s="31">
        <v>2017</v>
      </c>
      <c r="C475" s="36" t="s">
        <v>85</v>
      </c>
      <c r="D475" s="39" t="s">
        <v>49</v>
      </c>
      <c r="E475" s="40" t="s">
        <v>50</v>
      </c>
      <c r="F475" s="48">
        <v>10.23</v>
      </c>
      <c r="G475" s="48">
        <v>10.23</v>
      </c>
      <c r="H475" s="48">
        <v>10.87</v>
      </c>
      <c r="I475" s="38">
        <v>10.87</v>
      </c>
      <c r="J475" s="31">
        <f t="shared" si="7"/>
        <v>10.549999999999999</v>
      </c>
    </row>
    <row r="476" spans="2:10" customFormat="1">
      <c r="B476" s="31">
        <v>2017</v>
      </c>
      <c r="C476" s="36" t="s">
        <v>85</v>
      </c>
      <c r="D476" s="39" t="s">
        <v>54</v>
      </c>
      <c r="E476" s="39" t="s">
        <v>55</v>
      </c>
      <c r="F476" s="48">
        <v>10.86</v>
      </c>
      <c r="G476" s="48">
        <v>10.76</v>
      </c>
      <c r="H476" s="48">
        <v>10.06</v>
      </c>
      <c r="I476" s="38">
        <v>10.06</v>
      </c>
      <c r="J476" s="31">
        <f t="shared" si="7"/>
        <v>10.435</v>
      </c>
    </row>
    <row r="477" spans="2:10" customFormat="1">
      <c r="B477" s="31">
        <v>2017</v>
      </c>
      <c r="C477" s="36" t="s">
        <v>85</v>
      </c>
      <c r="D477" s="39" t="s">
        <v>54</v>
      </c>
      <c r="E477" s="39" t="s">
        <v>148</v>
      </c>
      <c r="F477" s="48">
        <v>10.86</v>
      </c>
      <c r="G477" s="48">
        <v>10.86</v>
      </c>
      <c r="H477" s="48">
        <v>9.86</v>
      </c>
      <c r="I477" s="38">
        <v>10.16</v>
      </c>
      <c r="J477" s="31">
        <f t="shared" si="7"/>
        <v>10.434999999999999</v>
      </c>
    </row>
    <row r="478" spans="2:10" customFormat="1">
      <c r="B478" s="31">
        <v>2017</v>
      </c>
      <c r="C478" s="36" t="s">
        <v>85</v>
      </c>
      <c r="D478" s="39" t="s">
        <v>57</v>
      </c>
      <c r="E478" s="40" t="s">
        <v>155</v>
      </c>
      <c r="F478" s="48">
        <v>9.43</v>
      </c>
      <c r="G478" s="48">
        <v>9.2899999999999991</v>
      </c>
      <c r="H478" s="48">
        <v>9.9700000000000006</v>
      </c>
      <c r="I478" s="38">
        <v>10.27</v>
      </c>
      <c r="J478" s="31">
        <f t="shared" si="7"/>
        <v>9.7399999999999984</v>
      </c>
    </row>
    <row r="479" spans="2:10" customFormat="1">
      <c r="B479" s="31">
        <v>2017</v>
      </c>
      <c r="C479" s="36" t="s">
        <v>85</v>
      </c>
      <c r="D479" s="39" t="s">
        <v>57</v>
      </c>
      <c r="E479" s="40" t="s">
        <v>138</v>
      </c>
      <c r="F479" s="48">
        <v>9.43</v>
      </c>
      <c r="G479" s="48">
        <v>9.49</v>
      </c>
      <c r="H479" s="48">
        <v>10.07</v>
      </c>
      <c r="I479" s="38">
        <v>10.37</v>
      </c>
      <c r="J479" s="31">
        <f t="shared" si="7"/>
        <v>9.84</v>
      </c>
    </row>
    <row r="480" spans="2:10" customFormat="1">
      <c r="B480" s="31">
        <v>2017</v>
      </c>
      <c r="C480" s="36" t="s">
        <v>85</v>
      </c>
      <c r="D480" s="39" t="s">
        <v>60</v>
      </c>
      <c r="E480" s="40" t="s">
        <v>150</v>
      </c>
      <c r="F480" s="48">
        <v>10.08</v>
      </c>
      <c r="G480" s="48">
        <v>10.08</v>
      </c>
      <c r="H480" s="48">
        <v>9.9</v>
      </c>
      <c r="I480" s="38">
        <v>11.38</v>
      </c>
      <c r="J480" s="31">
        <f t="shared" si="7"/>
        <v>10.360000000000001</v>
      </c>
    </row>
    <row r="481" spans="2:10" customFormat="1">
      <c r="B481" s="31">
        <v>2017</v>
      </c>
      <c r="C481" s="36" t="s">
        <v>85</v>
      </c>
      <c r="D481" s="39" t="s">
        <v>60</v>
      </c>
      <c r="E481" s="40" t="s">
        <v>139</v>
      </c>
      <c r="F481" s="48">
        <v>12.08</v>
      </c>
      <c r="G481" s="48">
        <v>12.08</v>
      </c>
      <c r="H481" s="48">
        <v>12.6</v>
      </c>
      <c r="I481" s="38">
        <v>13.48</v>
      </c>
      <c r="J481" s="31">
        <f t="shared" si="7"/>
        <v>12.559999999999999</v>
      </c>
    </row>
    <row r="482" spans="2:10" customFormat="1">
      <c r="B482" s="31">
        <v>2017</v>
      </c>
      <c r="C482" s="36" t="s">
        <v>85</v>
      </c>
      <c r="D482" s="39" t="s">
        <v>60</v>
      </c>
      <c r="E482" s="40" t="s">
        <v>140</v>
      </c>
      <c r="F482" s="48">
        <v>10.08</v>
      </c>
      <c r="G482" s="48">
        <v>10.08</v>
      </c>
      <c r="H482" s="48">
        <v>9.9</v>
      </c>
      <c r="I482" s="38">
        <v>10.38</v>
      </c>
      <c r="J482" s="31">
        <f t="shared" si="7"/>
        <v>10.110000000000001</v>
      </c>
    </row>
    <row r="483" spans="2:10" customFormat="1">
      <c r="B483" s="31">
        <v>2017</v>
      </c>
      <c r="C483" s="36" t="s">
        <v>85</v>
      </c>
      <c r="D483" s="39" t="s">
        <v>64</v>
      </c>
      <c r="E483" s="40" t="s">
        <v>141</v>
      </c>
      <c r="F483" s="48">
        <v>10.66</v>
      </c>
      <c r="G483" s="48">
        <v>10.66</v>
      </c>
      <c r="H483" s="48">
        <v>10.38</v>
      </c>
      <c r="I483" s="38">
        <v>10.31</v>
      </c>
      <c r="J483" s="31">
        <f t="shared" si="7"/>
        <v>10.502500000000001</v>
      </c>
    </row>
    <row r="484" spans="2:10" customFormat="1">
      <c r="B484" s="31">
        <v>2017</v>
      </c>
      <c r="C484" s="36" t="s">
        <v>85</v>
      </c>
      <c r="D484" s="39" t="s">
        <v>64</v>
      </c>
      <c r="E484" s="40" t="s">
        <v>152</v>
      </c>
      <c r="F484" s="48">
        <v>10.06</v>
      </c>
      <c r="G484" s="48">
        <v>10.06</v>
      </c>
      <c r="H484" s="48">
        <v>9.0299999999999994</v>
      </c>
      <c r="I484" s="38">
        <v>10.38</v>
      </c>
      <c r="J484" s="31">
        <f t="shared" si="7"/>
        <v>9.8825000000000003</v>
      </c>
    </row>
    <row r="485" spans="2:10" customFormat="1">
      <c r="B485" s="31">
        <v>2017</v>
      </c>
      <c r="C485" s="36" t="s">
        <v>85</v>
      </c>
      <c r="D485" s="39" t="s">
        <v>64</v>
      </c>
      <c r="E485" s="40" t="s">
        <v>142</v>
      </c>
      <c r="F485" s="48">
        <v>10.66</v>
      </c>
      <c r="G485" s="48">
        <v>10.66</v>
      </c>
      <c r="H485" s="48">
        <v>10.63</v>
      </c>
      <c r="I485" s="38">
        <v>9.2799999999999994</v>
      </c>
      <c r="J485" s="31">
        <f t="shared" si="7"/>
        <v>10.307500000000001</v>
      </c>
    </row>
    <row r="486" spans="2:10" customFormat="1">
      <c r="B486" s="31">
        <v>2017</v>
      </c>
      <c r="C486" s="36" t="s">
        <v>85</v>
      </c>
      <c r="D486" s="39" t="s">
        <v>68</v>
      </c>
      <c r="E486" s="40" t="s">
        <v>153</v>
      </c>
      <c r="F486" s="48">
        <v>8.83</v>
      </c>
      <c r="G486" s="48">
        <v>10.89</v>
      </c>
      <c r="H486" s="48">
        <v>9.3699999999999992</v>
      </c>
      <c r="I486" s="38">
        <v>9.3699999999999992</v>
      </c>
      <c r="J486" s="31">
        <f t="shared" si="7"/>
        <v>9.6149999999999984</v>
      </c>
    </row>
    <row r="487" spans="2:10" customFormat="1">
      <c r="B487" s="31">
        <v>2017</v>
      </c>
      <c r="C487" s="36" t="s">
        <v>85</v>
      </c>
      <c r="D487" s="39" t="s">
        <v>68</v>
      </c>
      <c r="E487" s="40" t="s">
        <v>70</v>
      </c>
      <c r="F487" s="48">
        <v>9.5299999999999994</v>
      </c>
      <c r="G487" s="48">
        <v>9.39</v>
      </c>
      <c r="H487" s="48">
        <v>10.07</v>
      </c>
      <c r="I487" s="38">
        <v>10.17</v>
      </c>
      <c r="J487" s="31">
        <f t="shared" si="7"/>
        <v>9.7900000000000009</v>
      </c>
    </row>
    <row r="488" spans="2:10" customFormat="1">
      <c r="B488" s="31">
        <v>2017</v>
      </c>
      <c r="C488" s="36" t="s">
        <v>85</v>
      </c>
      <c r="D488" s="39" t="s">
        <v>71</v>
      </c>
      <c r="E488" s="40" t="s">
        <v>132</v>
      </c>
      <c r="F488" s="48">
        <v>10.130000000000001</v>
      </c>
      <c r="G488" s="48">
        <v>9.43</v>
      </c>
      <c r="H488" s="48">
        <v>9.3800000000000008</v>
      </c>
      <c r="I488" s="38">
        <v>10.08</v>
      </c>
      <c r="J488" s="31">
        <f t="shared" si="7"/>
        <v>9.7550000000000008</v>
      </c>
    </row>
    <row r="489" spans="2:10" customFormat="1">
      <c r="B489" s="31">
        <v>2017</v>
      </c>
      <c r="C489" s="36" t="s">
        <v>85</v>
      </c>
      <c r="D489" s="39" t="s">
        <v>71</v>
      </c>
      <c r="E489" s="40" t="s">
        <v>73</v>
      </c>
      <c r="F489" s="48">
        <v>10.49</v>
      </c>
      <c r="G489" s="48">
        <v>10.59</v>
      </c>
      <c r="H489" s="48">
        <v>10.54</v>
      </c>
      <c r="I489" s="38">
        <v>10.54</v>
      </c>
      <c r="J489" s="31">
        <f t="shared" si="7"/>
        <v>10.54</v>
      </c>
    </row>
    <row r="490" spans="2:10" customFormat="1">
      <c r="B490" s="31">
        <v>2017</v>
      </c>
      <c r="C490" s="36" t="s">
        <v>85</v>
      </c>
      <c r="D490" s="39" t="s">
        <v>71</v>
      </c>
      <c r="E490" s="40" t="s">
        <v>74</v>
      </c>
      <c r="F490" s="48">
        <v>14.31</v>
      </c>
      <c r="G490" s="48">
        <v>13.94</v>
      </c>
      <c r="H490" s="48">
        <v>13.82</v>
      </c>
      <c r="I490" s="38">
        <v>14.98</v>
      </c>
      <c r="J490" s="31">
        <f t="shared" si="7"/>
        <v>14.262499999999999</v>
      </c>
    </row>
    <row r="491" spans="2:10" customFormat="1">
      <c r="B491" s="31">
        <v>2017</v>
      </c>
      <c r="C491" s="36" t="s">
        <v>85</v>
      </c>
      <c r="D491" s="39" t="s">
        <v>75</v>
      </c>
      <c r="E491" s="40" t="s">
        <v>156</v>
      </c>
      <c r="F491" s="48">
        <v>10.27</v>
      </c>
      <c r="G491" s="48">
        <v>10.27</v>
      </c>
      <c r="H491" s="48">
        <v>11.12</v>
      </c>
      <c r="I491" s="38">
        <v>12.61</v>
      </c>
      <c r="J491" s="31">
        <f t="shared" si="7"/>
        <v>11.067499999999999</v>
      </c>
    </row>
    <row r="492" spans="2:10" customFormat="1">
      <c r="B492" s="31">
        <v>2017</v>
      </c>
      <c r="C492" s="36" t="s">
        <v>85</v>
      </c>
      <c r="D492" s="39" t="s">
        <v>75</v>
      </c>
      <c r="E492" s="39" t="s">
        <v>145</v>
      </c>
      <c r="F492" s="48">
        <v>12.14</v>
      </c>
      <c r="G492" s="48">
        <v>12.14</v>
      </c>
      <c r="H492" s="48">
        <v>13.28</v>
      </c>
      <c r="I492" s="38">
        <v>13.28</v>
      </c>
      <c r="J492" s="31">
        <f t="shared" si="7"/>
        <v>12.71</v>
      </c>
    </row>
    <row r="493" spans="2:10" customFormat="1">
      <c r="B493" s="31">
        <v>2017</v>
      </c>
      <c r="C493" s="36" t="s">
        <v>85</v>
      </c>
      <c r="D493" s="39" t="s">
        <v>75</v>
      </c>
      <c r="E493" s="39" t="s">
        <v>146</v>
      </c>
      <c r="F493" s="48">
        <v>11.11</v>
      </c>
      <c r="G493" s="48">
        <v>11.73</v>
      </c>
      <c r="H493" s="48">
        <v>12.06</v>
      </c>
      <c r="I493" s="38">
        <v>12.06</v>
      </c>
      <c r="J493" s="31">
        <f t="shared" si="7"/>
        <v>11.74</v>
      </c>
    </row>
    <row r="494" spans="2:10" customFormat="1">
      <c r="B494" s="31">
        <v>2017</v>
      </c>
      <c r="C494" s="46" t="s">
        <v>86</v>
      </c>
      <c r="D494" s="39" t="s">
        <v>40</v>
      </c>
      <c r="E494" s="39" t="s">
        <v>41</v>
      </c>
      <c r="F494" s="53">
        <v>11.19</v>
      </c>
      <c r="G494" s="48">
        <v>11.19</v>
      </c>
      <c r="H494" s="48">
        <v>10.67</v>
      </c>
      <c r="I494" s="38">
        <v>11.78</v>
      </c>
      <c r="J494" s="31">
        <f t="shared" si="7"/>
        <v>11.2075</v>
      </c>
    </row>
    <row r="495" spans="2:10" customFormat="1">
      <c r="B495" s="31">
        <v>2017</v>
      </c>
      <c r="C495" s="46" t="s">
        <v>86</v>
      </c>
      <c r="D495" s="39" t="s">
        <v>40</v>
      </c>
      <c r="E495" s="39" t="s">
        <v>42</v>
      </c>
      <c r="F495" s="53">
        <v>13</v>
      </c>
      <c r="G495" s="48">
        <v>13</v>
      </c>
      <c r="H495" s="48">
        <v>13.18</v>
      </c>
      <c r="I495" s="38">
        <v>13.18</v>
      </c>
      <c r="J495" s="31">
        <f t="shared" si="7"/>
        <v>13.09</v>
      </c>
    </row>
    <row r="496" spans="2:10" customFormat="1">
      <c r="B496" s="31">
        <v>2017</v>
      </c>
      <c r="C496" s="46" t="s">
        <v>86</v>
      </c>
      <c r="D496" s="39" t="s">
        <v>40</v>
      </c>
      <c r="E496" s="39" t="s">
        <v>43</v>
      </c>
      <c r="F496" s="48">
        <v>10.98</v>
      </c>
      <c r="G496" s="48">
        <v>10.98</v>
      </c>
      <c r="H496" s="48">
        <v>10.47</v>
      </c>
      <c r="I496" s="38">
        <v>11.58</v>
      </c>
      <c r="J496" s="31">
        <f t="shared" si="7"/>
        <v>11.0025</v>
      </c>
    </row>
    <row r="497" spans="2:10" customFormat="1">
      <c r="B497" s="31">
        <v>2017</v>
      </c>
      <c r="C497" s="46" t="s">
        <v>86</v>
      </c>
      <c r="D497" s="39" t="s">
        <v>40</v>
      </c>
      <c r="E497" s="39" t="s">
        <v>44</v>
      </c>
      <c r="F497" s="48">
        <v>12.8</v>
      </c>
      <c r="G497" s="48">
        <v>12.8</v>
      </c>
      <c r="H497" s="48">
        <v>12.98</v>
      </c>
      <c r="I497" s="38">
        <v>12.98</v>
      </c>
      <c r="J497" s="31">
        <f t="shared" si="7"/>
        <v>12.89</v>
      </c>
    </row>
    <row r="498" spans="2:10" customFormat="1">
      <c r="B498" s="31">
        <v>2017</v>
      </c>
      <c r="C498" s="46" t="s">
        <v>86</v>
      </c>
      <c r="D498" s="39" t="s">
        <v>45</v>
      </c>
      <c r="E498" s="39" t="s">
        <v>46</v>
      </c>
      <c r="F498" s="48">
        <v>10.41</v>
      </c>
      <c r="G498" s="48">
        <v>10.91</v>
      </c>
      <c r="H498" s="48">
        <v>11.21</v>
      </c>
      <c r="I498" s="38">
        <v>11.91</v>
      </c>
      <c r="J498" s="31">
        <f t="shared" si="7"/>
        <v>11.11</v>
      </c>
    </row>
    <row r="499" spans="2:10" customFormat="1">
      <c r="B499" s="31">
        <v>2017</v>
      </c>
      <c r="C499" s="46" t="s">
        <v>86</v>
      </c>
      <c r="D499" s="39" t="s">
        <v>45</v>
      </c>
      <c r="E499" s="39" t="s">
        <v>147</v>
      </c>
      <c r="F499" s="48">
        <v>10.06</v>
      </c>
      <c r="G499" s="48">
        <v>10.46</v>
      </c>
      <c r="H499" s="48">
        <v>10.16</v>
      </c>
      <c r="I499" s="38">
        <v>11.33</v>
      </c>
      <c r="J499" s="31">
        <f t="shared" si="7"/>
        <v>10.502500000000001</v>
      </c>
    </row>
    <row r="500" spans="2:10" customFormat="1">
      <c r="B500" s="31">
        <v>2017</v>
      </c>
      <c r="C500" s="46" t="s">
        <v>86</v>
      </c>
      <c r="D500" s="39" t="s">
        <v>45</v>
      </c>
      <c r="E500" s="54" t="s">
        <v>157</v>
      </c>
      <c r="F500" s="48">
        <v>9.99</v>
      </c>
      <c r="G500" s="48">
        <v>11.39</v>
      </c>
      <c r="H500" s="48">
        <v>11.39</v>
      </c>
      <c r="I500" s="38">
        <v>12.91</v>
      </c>
      <c r="J500" s="31">
        <f t="shared" si="7"/>
        <v>11.420000000000002</v>
      </c>
    </row>
    <row r="501" spans="2:10" customFormat="1">
      <c r="B501" s="31">
        <v>2017</v>
      </c>
      <c r="C501" s="46" t="s">
        <v>86</v>
      </c>
      <c r="D501" s="39" t="s">
        <v>49</v>
      </c>
      <c r="E501" s="39" t="s">
        <v>50</v>
      </c>
      <c r="F501" s="48">
        <v>11.32</v>
      </c>
      <c r="G501" s="48">
        <v>11.32</v>
      </c>
      <c r="H501" s="48">
        <v>11.68</v>
      </c>
      <c r="I501" s="38">
        <v>11.68</v>
      </c>
      <c r="J501" s="31">
        <f t="shared" si="7"/>
        <v>11.5</v>
      </c>
    </row>
    <row r="502" spans="2:10" customFormat="1">
      <c r="B502" s="31">
        <v>2017</v>
      </c>
      <c r="C502" s="46" t="s">
        <v>86</v>
      </c>
      <c r="D502" s="39" t="s">
        <v>87</v>
      </c>
      <c r="E502" s="39" t="s">
        <v>87</v>
      </c>
      <c r="F502" s="48">
        <v>9.9600000000000009</v>
      </c>
      <c r="G502" s="48">
        <v>9.86</v>
      </c>
      <c r="H502" s="48">
        <v>10.28</v>
      </c>
      <c r="I502" s="38">
        <v>10.68</v>
      </c>
      <c r="J502" s="31">
        <f t="shared" si="7"/>
        <v>10.195</v>
      </c>
    </row>
    <row r="503" spans="2:10" customFormat="1">
      <c r="B503" s="31">
        <v>2017</v>
      </c>
      <c r="C503" s="46" t="s">
        <v>86</v>
      </c>
      <c r="D503" s="39" t="s">
        <v>54</v>
      </c>
      <c r="E503" s="39" t="s">
        <v>148</v>
      </c>
      <c r="F503" s="48">
        <v>10.81</v>
      </c>
      <c r="G503" s="48">
        <v>10.51</v>
      </c>
      <c r="H503" s="48">
        <v>10.51</v>
      </c>
      <c r="I503" s="38">
        <v>10.51</v>
      </c>
      <c r="J503" s="31">
        <f t="shared" si="7"/>
        <v>10.584999999999999</v>
      </c>
    </row>
    <row r="504" spans="2:10" customFormat="1">
      <c r="B504" s="31">
        <v>2017</v>
      </c>
      <c r="C504" s="46" t="s">
        <v>86</v>
      </c>
      <c r="D504" s="39" t="s">
        <v>54</v>
      </c>
      <c r="E504" s="39" t="s">
        <v>149</v>
      </c>
      <c r="F504" s="48">
        <v>10.71</v>
      </c>
      <c r="G504" s="48">
        <v>10.61</v>
      </c>
      <c r="H504" s="48">
        <v>10.31</v>
      </c>
      <c r="I504" s="38">
        <v>10.61</v>
      </c>
      <c r="J504" s="31">
        <f t="shared" si="7"/>
        <v>10.56</v>
      </c>
    </row>
    <row r="505" spans="2:10" customFormat="1">
      <c r="B505" s="31">
        <v>2017</v>
      </c>
      <c r="C505" s="46" t="s">
        <v>86</v>
      </c>
      <c r="D505" s="39" t="s">
        <v>57</v>
      </c>
      <c r="E505" s="39" t="s">
        <v>155</v>
      </c>
      <c r="F505" s="48">
        <v>9.9600000000000009</v>
      </c>
      <c r="G505" s="48">
        <v>9.86</v>
      </c>
      <c r="H505" s="48">
        <v>10.28</v>
      </c>
      <c r="I505" s="38">
        <v>10.68</v>
      </c>
      <c r="J505" s="31">
        <f t="shared" si="7"/>
        <v>10.195</v>
      </c>
    </row>
    <row r="506" spans="2:10" customFormat="1">
      <c r="B506" s="31">
        <v>2017</v>
      </c>
      <c r="C506" s="46" t="s">
        <v>86</v>
      </c>
      <c r="D506" s="39" t="s">
        <v>57</v>
      </c>
      <c r="E506" s="39" t="s">
        <v>158</v>
      </c>
      <c r="F506" s="48">
        <v>9.9600000000000009</v>
      </c>
      <c r="G506" s="48">
        <v>10.06</v>
      </c>
      <c r="H506" s="48">
        <v>10.38</v>
      </c>
      <c r="I506" s="38">
        <v>10.78</v>
      </c>
      <c r="J506" s="31">
        <f t="shared" si="7"/>
        <v>10.295000000000002</v>
      </c>
    </row>
    <row r="507" spans="2:10" customFormat="1">
      <c r="B507" s="31">
        <v>2017</v>
      </c>
      <c r="C507" s="46" t="s">
        <v>86</v>
      </c>
      <c r="D507" s="39" t="s">
        <v>60</v>
      </c>
      <c r="E507" s="39" t="s">
        <v>159</v>
      </c>
      <c r="F507" s="48">
        <v>10.1</v>
      </c>
      <c r="G507" s="48">
        <v>10.1</v>
      </c>
      <c r="H507" s="48">
        <v>9.9</v>
      </c>
      <c r="I507" s="38">
        <v>11.4</v>
      </c>
      <c r="J507" s="31">
        <f t="shared" si="7"/>
        <v>10.375</v>
      </c>
    </row>
    <row r="508" spans="2:10" customFormat="1">
      <c r="B508" s="31">
        <v>2017</v>
      </c>
      <c r="C508" s="46" t="s">
        <v>86</v>
      </c>
      <c r="D508" s="39" t="s">
        <v>60</v>
      </c>
      <c r="E508" s="39" t="s">
        <v>139</v>
      </c>
      <c r="F508" s="48">
        <v>12.1</v>
      </c>
      <c r="G508" s="48">
        <v>12.1</v>
      </c>
      <c r="H508" s="48">
        <v>12.6</v>
      </c>
      <c r="I508" s="38">
        <v>14.2</v>
      </c>
      <c r="J508" s="31">
        <f t="shared" si="7"/>
        <v>12.75</v>
      </c>
    </row>
    <row r="509" spans="2:10" customFormat="1">
      <c r="B509" s="31">
        <v>2017</v>
      </c>
      <c r="C509" s="46" t="s">
        <v>86</v>
      </c>
      <c r="D509" s="39" t="s">
        <v>60</v>
      </c>
      <c r="E509" s="39" t="s">
        <v>150</v>
      </c>
      <c r="F509" s="48">
        <v>10.1</v>
      </c>
      <c r="G509" s="48">
        <v>10.1</v>
      </c>
      <c r="H509" s="48">
        <v>9.9</v>
      </c>
      <c r="I509" s="38">
        <v>10.4</v>
      </c>
      <c r="J509" s="31">
        <f t="shared" si="7"/>
        <v>10.125</v>
      </c>
    </row>
    <row r="510" spans="2:10" customFormat="1">
      <c r="B510" s="31">
        <v>2017</v>
      </c>
      <c r="C510" s="46" t="s">
        <v>86</v>
      </c>
      <c r="D510" s="39" t="s">
        <v>64</v>
      </c>
      <c r="E510" s="39" t="s">
        <v>141</v>
      </c>
      <c r="F510" s="48">
        <v>10.61</v>
      </c>
      <c r="G510" s="48">
        <v>10.61</v>
      </c>
      <c r="H510" s="48">
        <v>10.23</v>
      </c>
      <c r="I510" s="38">
        <v>10.23</v>
      </c>
      <c r="J510" s="31">
        <f t="shared" si="7"/>
        <v>10.42</v>
      </c>
    </row>
    <row r="511" spans="2:10" customFormat="1">
      <c r="B511" s="31">
        <v>2017</v>
      </c>
      <c r="C511" s="46" t="s">
        <v>86</v>
      </c>
      <c r="D511" s="39" t="s">
        <v>64</v>
      </c>
      <c r="E511" s="39" t="s">
        <v>152</v>
      </c>
      <c r="F511" s="48">
        <v>10.050000000000001</v>
      </c>
      <c r="G511" s="48">
        <v>10.050000000000001</v>
      </c>
      <c r="H511" s="48">
        <v>9.7100000000000009</v>
      </c>
      <c r="I511" s="38">
        <v>10.38</v>
      </c>
      <c r="J511" s="31">
        <f t="shared" si="7"/>
        <v>10.047500000000001</v>
      </c>
    </row>
    <row r="512" spans="2:10" customFormat="1">
      <c r="B512" s="31">
        <v>2017</v>
      </c>
      <c r="C512" s="46" t="s">
        <v>86</v>
      </c>
      <c r="D512" s="39" t="s">
        <v>64</v>
      </c>
      <c r="E512" s="39" t="s">
        <v>142</v>
      </c>
      <c r="F512" s="48">
        <v>10.61</v>
      </c>
      <c r="G512" s="48">
        <v>10.61</v>
      </c>
      <c r="H512" s="48">
        <v>10.38</v>
      </c>
      <c r="I512" s="38">
        <v>9.98</v>
      </c>
      <c r="J512" s="31">
        <f t="shared" si="7"/>
        <v>10.395</v>
      </c>
    </row>
    <row r="513" spans="2:10" customFormat="1">
      <c r="B513" s="31">
        <v>2017</v>
      </c>
      <c r="C513" s="46" t="s">
        <v>86</v>
      </c>
      <c r="D513" s="39" t="s">
        <v>64</v>
      </c>
      <c r="E513" s="39" t="s">
        <v>153</v>
      </c>
      <c r="F513" s="48">
        <v>9.4600000000000009</v>
      </c>
      <c r="G513" s="48">
        <v>11.46</v>
      </c>
      <c r="H513" s="48">
        <v>9.7799999999999994</v>
      </c>
      <c r="I513" s="38">
        <v>9.7799999999999994</v>
      </c>
      <c r="J513" s="31">
        <f t="shared" si="7"/>
        <v>10.120000000000001</v>
      </c>
    </row>
    <row r="514" spans="2:10" customFormat="1">
      <c r="B514" s="31">
        <v>2017</v>
      </c>
      <c r="C514" s="46" t="s">
        <v>86</v>
      </c>
      <c r="D514" s="39" t="s">
        <v>64</v>
      </c>
      <c r="E514" s="39" t="s">
        <v>70</v>
      </c>
      <c r="F514" s="48">
        <v>10.06</v>
      </c>
      <c r="G514" s="48">
        <v>9.9600000000000009</v>
      </c>
      <c r="H514" s="48">
        <v>10.48</v>
      </c>
      <c r="I514" s="38">
        <v>10.58</v>
      </c>
      <c r="J514" s="31">
        <f t="shared" si="7"/>
        <v>10.270000000000001</v>
      </c>
    </row>
    <row r="515" spans="2:10" customFormat="1">
      <c r="B515" s="31">
        <v>2017</v>
      </c>
      <c r="C515" s="46" t="s">
        <v>86</v>
      </c>
      <c r="D515" s="39" t="s">
        <v>71</v>
      </c>
      <c r="E515" s="39" t="s">
        <v>132</v>
      </c>
      <c r="F515" s="48">
        <v>10.76</v>
      </c>
      <c r="G515" s="48">
        <v>9.9600000000000009</v>
      </c>
      <c r="H515" s="48">
        <v>9.98</v>
      </c>
      <c r="I515" s="38">
        <v>10.68</v>
      </c>
      <c r="J515" s="31">
        <f t="shared" si="7"/>
        <v>10.344999999999999</v>
      </c>
    </row>
    <row r="516" spans="2:10" customFormat="1">
      <c r="B516" s="31">
        <v>2017</v>
      </c>
      <c r="C516" s="46" t="s">
        <v>86</v>
      </c>
      <c r="D516" s="39" t="s">
        <v>71</v>
      </c>
      <c r="E516" s="39" t="s">
        <v>73</v>
      </c>
      <c r="F516" s="48">
        <v>11.44</v>
      </c>
      <c r="G516" s="48">
        <v>11.44</v>
      </c>
      <c r="H516" s="48">
        <v>11.46</v>
      </c>
      <c r="I516" s="38">
        <v>11.46</v>
      </c>
      <c r="J516" s="31">
        <f t="shared" si="7"/>
        <v>11.450000000000001</v>
      </c>
    </row>
    <row r="517" spans="2:10" customFormat="1">
      <c r="B517" s="31">
        <v>2017</v>
      </c>
      <c r="C517" s="46" t="s">
        <v>86</v>
      </c>
      <c r="D517" s="39" t="s">
        <v>71</v>
      </c>
      <c r="E517" s="39" t="s">
        <v>74</v>
      </c>
      <c r="F517" s="48">
        <v>15.83</v>
      </c>
      <c r="G517" s="48">
        <v>15.43</v>
      </c>
      <c r="H517" s="48">
        <v>15.33</v>
      </c>
      <c r="I517" s="38">
        <v>15.78</v>
      </c>
      <c r="J517" s="31">
        <f t="shared" ref="J517:J580" si="8">AVERAGE(F517:I517)</f>
        <v>15.592499999999999</v>
      </c>
    </row>
    <row r="518" spans="2:10" customFormat="1">
      <c r="B518" s="31">
        <v>2017</v>
      </c>
      <c r="C518" s="46" t="s">
        <v>86</v>
      </c>
      <c r="D518" s="39" t="s">
        <v>75</v>
      </c>
      <c r="E518" s="39" t="s">
        <v>154</v>
      </c>
      <c r="F518" s="48">
        <v>10.77</v>
      </c>
      <c r="G518" s="48">
        <v>10.77</v>
      </c>
      <c r="H518" s="48">
        <v>10.97</v>
      </c>
      <c r="I518" s="38">
        <v>12.57</v>
      </c>
      <c r="J518" s="31">
        <f t="shared" si="8"/>
        <v>11.27</v>
      </c>
    </row>
    <row r="519" spans="2:10" customFormat="1">
      <c r="B519" s="31">
        <v>2017</v>
      </c>
      <c r="C519" s="46" t="s">
        <v>86</v>
      </c>
      <c r="D519" s="39" t="s">
        <v>75</v>
      </c>
      <c r="E519" s="39" t="s">
        <v>145</v>
      </c>
      <c r="F519" s="48">
        <v>12.63</v>
      </c>
      <c r="G519" s="48">
        <v>12.63</v>
      </c>
      <c r="H519" s="48">
        <v>13.25</v>
      </c>
      <c r="I519" s="38">
        <v>13.25</v>
      </c>
      <c r="J519" s="31">
        <f t="shared" si="8"/>
        <v>12.940000000000001</v>
      </c>
    </row>
    <row r="520" spans="2:10" customFormat="1">
      <c r="B520" s="31">
        <v>2017</v>
      </c>
      <c r="C520" s="46" t="s">
        <v>86</v>
      </c>
      <c r="D520" s="39" t="s">
        <v>75</v>
      </c>
      <c r="E520" s="39" t="s">
        <v>146</v>
      </c>
      <c r="F520" s="48">
        <v>11.59</v>
      </c>
      <c r="G520" s="48">
        <v>12</v>
      </c>
      <c r="H520" s="48">
        <v>12.01</v>
      </c>
      <c r="I520" s="38">
        <v>12.01</v>
      </c>
      <c r="J520" s="31">
        <f t="shared" si="8"/>
        <v>11.9025</v>
      </c>
    </row>
    <row r="521" spans="2:10" customFormat="1">
      <c r="B521" s="31">
        <v>2017</v>
      </c>
      <c r="C521" s="46" t="s">
        <v>88</v>
      </c>
      <c r="D521" s="39" t="s">
        <v>40</v>
      </c>
      <c r="E521" s="39" t="s">
        <v>41</v>
      </c>
      <c r="F521" s="48">
        <v>10.88</v>
      </c>
      <c r="G521" s="48">
        <v>11.06</v>
      </c>
      <c r="H521" s="48">
        <v>10.75</v>
      </c>
      <c r="I521" s="38">
        <v>11.77</v>
      </c>
      <c r="J521" s="31">
        <f t="shared" si="8"/>
        <v>11.114999999999998</v>
      </c>
    </row>
    <row r="522" spans="2:10" customFormat="1">
      <c r="B522" s="31">
        <v>2017</v>
      </c>
      <c r="C522" s="46" t="s">
        <v>88</v>
      </c>
      <c r="D522" s="39" t="s">
        <v>40</v>
      </c>
      <c r="E522" s="39" t="s">
        <v>42</v>
      </c>
      <c r="F522" s="48">
        <v>13</v>
      </c>
      <c r="G522" s="48">
        <v>13.18</v>
      </c>
      <c r="H522" s="48">
        <v>13.62</v>
      </c>
      <c r="I522" s="38">
        <v>13.62</v>
      </c>
      <c r="J522" s="31">
        <f t="shared" si="8"/>
        <v>13.354999999999999</v>
      </c>
    </row>
    <row r="523" spans="2:10" customFormat="1">
      <c r="B523" s="31">
        <v>2017</v>
      </c>
      <c r="C523" s="46" t="s">
        <v>88</v>
      </c>
      <c r="D523" s="39" t="s">
        <v>40</v>
      </c>
      <c r="E523" s="39" t="s">
        <v>43</v>
      </c>
      <c r="F523" s="48">
        <v>10.68</v>
      </c>
      <c r="G523" s="48">
        <v>10.86</v>
      </c>
      <c r="H523" s="48">
        <v>10.55</v>
      </c>
      <c r="I523" s="38">
        <v>11.57</v>
      </c>
      <c r="J523" s="31">
        <f t="shared" si="8"/>
        <v>10.915000000000001</v>
      </c>
    </row>
    <row r="524" spans="2:10" customFormat="1">
      <c r="B524" s="31">
        <v>2017</v>
      </c>
      <c r="C524" s="46" t="s">
        <v>88</v>
      </c>
      <c r="D524" s="39" t="s">
        <v>40</v>
      </c>
      <c r="E524" s="39" t="s">
        <v>44</v>
      </c>
      <c r="F524" s="48">
        <v>12.8</v>
      </c>
      <c r="G524" s="48">
        <v>12.98</v>
      </c>
      <c r="H524" s="48">
        <v>13.42</v>
      </c>
      <c r="I524" s="38">
        <v>13.42</v>
      </c>
      <c r="J524" s="31">
        <f t="shared" si="8"/>
        <v>13.155000000000001</v>
      </c>
    </row>
    <row r="525" spans="2:10" customFormat="1">
      <c r="B525" s="31">
        <v>2017</v>
      </c>
      <c r="C525" s="46" t="s">
        <v>88</v>
      </c>
      <c r="D525" s="39" t="s">
        <v>45</v>
      </c>
      <c r="E525" s="39" t="s">
        <v>46</v>
      </c>
      <c r="F525" s="48">
        <v>9.7200000000000006</v>
      </c>
      <c r="G525" s="48">
        <v>10.220000000000001</v>
      </c>
      <c r="H525" s="48">
        <v>10.42</v>
      </c>
      <c r="I525" s="38">
        <v>11.32</v>
      </c>
      <c r="J525" s="31">
        <f t="shared" si="8"/>
        <v>10.42</v>
      </c>
    </row>
    <row r="526" spans="2:10" customFormat="1">
      <c r="B526" s="31">
        <v>2017</v>
      </c>
      <c r="C526" s="46" t="s">
        <v>88</v>
      </c>
      <c r="D526" s="39" t="s">
        <v>45</v>
      </c>
      <c r="E526" s="39" t="s">
        <v>147</v>
      </c>
      <c r="F526" s="48">
        <v>9.26</v>
      </c>
      <c r="G526" s="48">
        <v>9.76</v>
      </c>
      <c r="H526" s="48">
        <v>9.77</v>
      </c>
      <c r="I526" s="38">
        <v>11.32</v>
      </c>
      <c r="J526" s="31">
        <f t="shared" si="8"/>
        <v>10.0275</v>
      </c>
    </row>
    <row r="527" spans="2:10" customFormat="1">
      <c r="B527" s="31">
        <v>2017</v>
      </c>
      <c r="C527" s="46" t="s">
        <v>88</v>
      </c>
      <c r="D527" s="39" t="s">
        <v>45</v>
      </c>
      <c r="E527" s="54" t="s">
        <v>157</v>
      </c>
      <c r="F527" s="48">
        <v>9.1</v>
      </c>
      <c r="G527" s="48">
        <v>10.8</v>
      </c>
      <c r="H527" s="48">
        <v>10.6</v>
      </c>
      <c r="I527" s="38">
        <v>12.32</v>
      </c>
      <c r="J527" s="31">
        <f t="shared" si="8"/>
        <v>10.705</v>
      </c>
    </row>
    <row r="528" spans="2:10" customFormat="1">
      <c r="B528" s="31">
        <v>2017</v>
      </c>
      <c r="C528" s="46" t="s">
        <v>88</v>
      </c>
      <c r="D528" s="39" t="s">
        <v>49</v>
      </c>
      <c r="E528" s="39" t="s">
        <v>50</v>
      </c>
      <c r="F528" s="48">
        <v>10.55</v>
      </c>
      <c r="G528" s="48">
        <v>10.55</v>
      </c>
      <c r="H528" s="48">
        <v>10.97</v>
      </c>
      <c r="I528" s="38">
        <v>10.97</v>
      </c>
      <c r="J528" s="31">
        <f t="shared" si="8"/>
        <v>10.76</v>
      </c>
    </row>
    <row r="529" spans="2:10" customFormat="1">
      <c r="B529" s="31">
        <v>2017</v>
      </c>
      <c r="C529" s="46" t="s">
        <v>88</v>
      </c>
      <c r="D529" s="39" t="s">
        <v>87</v>
      </c>
      <c r="E529" s="39" t="s">
        <v>55</v>
      </c>
      <c r="F529" s="48">
        <v>10.210000000000001</v>
      </c>
      <c r="G529" s="48">
        <v>10.11</v>
      </c>
      <c r="H529" s="48">
        <v>10.11</v>
      </c>
      <c r="I529" s="38">
        <v>10.11</v>
      </c>
      <c r="J529" s="31">
        <f t="shared" si="8"/>
        <v>10.135</v>
      </c>
    </row>
    <row r="530" spans="2:10" customFormat="1">
      <c r="B530" s="31">
        <v>2017</v>
      </c>
      <c r="C530" s="46" t="s">
        <v>88</v>
      </c>
      <c r="D530" s="39" t="s">
        <v>54</v>
      </c>
      <c r="E530" s="39" t="s">
        <v>148</v>
      </c>
      <c r="F530" s="48">
        <v>10.31</v>
      </c>
      <c r="G530" s="48">
        <v>10.210000000000001</v>
      </c>
      <c r="H530" s="48">
        <v>9.91</v>
      </c>
      <c r="I530" s="38">
        <v>10.210000000000001</v>
      </c>
      <c r="J530" s="31">
        <f t="shared" si="8"/>
        <v>10.16</v>
      </c>
    </row>
    <row r="531" spans="2:10" customFormat="1">
      <c r="B531" s="31">
        <v>2017</v>
      </c>
      <c r="C531" s="46" t="s">
        <v>88</v>
      </c>
      <c r="D531" s="39" t="s">
        <v>57</v>
      </c>
      <c r="E531" s="39" t="s">
        <v>155</v>
      </c>
      <c r="F531" s="48">
        <v>9.5500000000000007</v>
      </c>
      <c r="G531" s="48">
        <v>9.35</v>
      </c>
      <c r="H531" s="48">
        <v>9.67</v>
      </c>
      <c r="I531" s="38">
        <v>10.17</v>
      </c>
      <c r="J531" s="31">
        <f t="shared" si="8"/>
        <v>9.6850000000000005</v>
      </c>
    </row>
    <row r="532" spans="2:10" customFormat="1">
      <c r="B532" s="31">
        <v>2017</v>
      </c>
      <c r="C532" s="46" t="s">
        <v>88</v>
      </c>
      <c r="D532" s="39" t="s">
        <v>57</v>
      </c>
      <c r="E532" s="39" t="s">
        <v>158</v>
      </c>
      <c r="F532" s="48">
        <v>9.5500000000000007</v>
      </c>
      <c r="G532" s="48">
        <v>9.5500000000000007</v>
      </c>
      <c r="H532" s="48">
        <v>9.77</v>
      </c>
      <c r="I532" s="38">
        <v>10.27</v>
      </c>
      <c r="J532" s="31">
        <f t="shared" si="8"/>
        <v>9.7850000000000001</v>
      </c>
    </row>
    <row r="533" spans="2:10" customFormat="1">
      <c r="B533" s="31">
        <v>2017</v>
      </c>
      <c r="C533" s="46" t="s">
        <v>88</v>
      </c>
      <c r="D533" s="39" t="s">
        <v>60</v>
      </c>
      <c r="E533" s="39" t="s">
        <v>159</v>
      </c>
      <c r="F533" s="48">
        <v>10.18</v>
      </c>
      <c r="G533" s="48">
        <v>10.18</v>
      </c>
      <c r="H533" s="48">
        <v>9.9</v>
      </c>
      <c r="I533" s="38">
        <v>11.48</v>
      </c>
      <c r="J533" s="31">
        <f t="shared" si="8"/>
        <v>10.434999999999999</v>
      </c>
    </row>
    <row r="534" spans="2:10" customFormat="1">
      <c r="B534" s="31">
        <v>2017</v>
      </c>
      <c r="C534" s="46" t="s">
        <v>88</v>
      </c>
      <c r="D534" s="39" t="s">
        <v>60</v>
      </c>
      <c r="E534" s="39" t="s">
        <v>139</v>
      </c>
      <c r="F534" s="48">
        <v>12.18</v>
      </c>
      <c r="G534" s="48">
        <v>12.18</v>
      </c>
      <c r="H534" s="48">
        <v>12.6</v>
      </c>
      <c r="I534" s="38">
        <v>13.58</v>
      </c>
      <c r="J534" s="31">
        <f t="shared" si="8"/>
        <v>12.635</v>
      </c>
    </row>
    <row r="535" spans="2:10" customFormat="1">
      <c r="B535" s="31">
        <v>2017</v>
      </c>
      <c r="C535" s="46" t="s">
        <v>88</v>
      </c>
      <c r="D535" s="39" t="s">
        <v>60</v>
      </c>
      <c r="E535" s="39" t="s">
        <v>140</v>
      </c>
      <c r="F535" s="48">
        <v>10.18</v>
      </c>
      <c r="G535" s="48">
        <v>10.18</v>
      </c>
      <c r="H535" s="48">
        <v>9.9</v>
      </c>
      <c r="I535" s="38">
        <v>10.48</v>
      </c>
      <c r="J535" s="31">
        <f t="shared" si="8"/>
        <v>10.184999999999999</v>
      </c>
    </row>
    <row r="536" spans="2:10" customFormat="1">
      <c r="B536" s="31">
        <v>2017</v>
      </c>
      <c r="C536" s="46" t="s">
        <v>88</v>
      </c>
      <c r="D536" s="39" t="s">
        <v>64</v>
      </c>
      <c r="E536" s="39" t="s">
        <v>141</v>
      </c>
      <c r="F536" s="48">
        <v>10.87</v>
      </c>
      <c r="G536" s="48">
        <v>10.87</v>
      </c>
      <c r="H536" s="48">
        <v>10.49</v>
      </c>
      <c r="I536" s="38">
        <v>10.49</v>
      </c>
      <c r="J536" s="31">
        <f t="shared" si="8"/>
        <v>10.68</v>
      </c>
    </row>
    <row r="537" spans="2:10" customFormat="1">
      <c r="B537" s="31">
        <v>2017</v>
      </c>
      <c r="C537" s="46" t="s">
        <v>88</v>
      </c>
      <c r="D537" s="39" t="s">
        <v>64</v>
      </c>
      <c r="E537" s="39" t="s">
        <v>152</v>
      </c>
      <c r="F537" s="48">
        <v>10.119999999999999</v>
      </c>
      <c r="G537" s="48">
        <v>10.119999999999999</v>
      </c>
      <c r="H537" s="48">
        <v>8.8699999999999992</v>
      </c>
      <c r="I537" s="38">
        <v>10.47</v>
      </c>
      <c r="J537" s="31">
        <f t="shared" si="8"/>
        <v>9.8949999999999996</v>
      </c>
    </row>
    <row r="538" spans="2:10" customFormat="1">
      <c r="B538" s="31">
        <v>2017</v>
      </c>
      <c r="C538" s="46" t="s">
        <v>88</v>
      </c>
      <c r="D538" s="39" t="s">
        <v>64</v>
      </c>
      <c r="E538" s="32" t="s">
        <v>142</v>
      </c>
      <c r="F538" s="48">
        <v>10.87</v>
      </c>
      <c r="G538" s="48">
        <v>10.87</v>
      </c>
      <c r="H538" s="48">
        <v>10.47</v>
      </c>
      <c r="I538" s="38">
        <v>9.3699999999999992</v>
      </c>
      <c r="J538" s="31">
        <f t="shared" si="8"/>
        <v>10.395</v>
      </c>
    </row>
    <row r="539" spans="2:10" customFormat="1">
      <c r="B539" s="31">
        <v>2017</v>
      </c>
      <c r="C539" s="46" t="s">
        <v>88</v>
      </c>
      <c r="D539" s="39" t="s">
        <v>68</v>
      </c>
      <c r="E539" s="32" t="s">
        <v>152</v>
      </c>
      <c r="F539" s="48">
        <v>8.65</v>
      </c>
      <c r="G539" s="48">
        <v>11.15</v>
      </c>
      <c r="H539" s="48">
        <v>10.75</v>
      </c>
      <c r="I539" s="38">
        <v>9.3699999999999992</v>
      </c>
      <c r="J539" s="31">
        <f t="shared" si="8"/>
        <v>9.98</v>
      </c>
    </row>
    <row r="540" spans="2:10" customFormat="1">
      <c r="B540" s="31">
        <v>2017</v>
      </c>
      <c r="C540" s="46" t="s">
        <v>88</v>
      </c>
      <c r="D540" s="39" t="s">
        <v>68</v>
      </c>
      <c r="E540" s="39" t="s">
        <v>70</v>
      </c>
      <c r="F540" s="48">
        <v>9.65</v>
      </c>
      <c r="G540" s="48">
        <v>9.4499999999999993</v>
      </c>
      <c r="H540" s="48">
        <v>9.8699999999999992</v>
      </c>
      <c r="I540" s="38">
        <v>9.8699999999999992</v>
      </c>
      <c r="J540" s="31">
        <f t="shared" si="8"/>
        <v>9.7099999999999991</v>
      </c>
    </row>
    <row r="541" spans="2:10" customFormat="1">
      <c r="B541" s="31">
        <v>2017</v>
      </c>
      <c r="C541" s="46" t="s">
        <v>88</v>
      </c>
      <c r="D541" s="39" t="s">
        <v>71</v>
      </c>
      <c r="E541" s="39" t="s">
        <v>132</v>
      </c>
      <c r="F541" s="48">
        <v>10.06</v>
      </c>
      <c r="G541" s="48">
        <v>9.4600000000000009</v>
      </c>
      <c r="H541" s="48">
        <v>9.4700000000000006</v>
      </c>
      <c r="I541" s="38">
        <v>10.17</v>
      </c>
      <c r="J541" s="31">
        <f t="shared" si="8"/>
        <v>9.7900000000000009</v>
      </c>
    </row>
    <row r="542" spans="2:10" customFormat="1">
      <c r="B542" s="31">
        <v>2017</v>
      </c>
      <c r="C542" s="46" t="s">
        <v>88</v>
      </c>
      <c r="D542" s="39" t="s">
        <v>71</v>
      </c>
      <c r="E542" s="39" t="s">
        <v>73</v>
      </c>
      <c r="F542" s="48">
        <v>10.44</v>
      </c>
      <c r="G542" s="48">
        <v>10.44</v>
      </c>
      <c r="H542" s="48">
        <v>10.45</v>
      </c>
      <c r="I542" s="38">
        <v>10.45</v>
      </c>
      <c r="J542" s="31">
        <f t="shared" si="8"/>
        <v>10.445</v>
      </c>
    </row>
    <row r="543" spans="2:10" customFormat="1">
      <c r="B543" s="31">
        <v>2017</v>
      </c>
      <c r="C543" s="46" t="s">
        <v>88</v>
      </c>
      <c r="D543" s="39" t="s">
        <v>71</v>
      </c>
      <c r="E543" s="39" t="s">
        <v>74</v>
      </c>
      <c r="F543" s="48">
        <v>14.91</v>
      </c>
      <c r="G543" s="48">
        <v>14.51</v>
      </c>
      <c r="H543" s="48">
        <v>14.41</v>
      </c>
      <c r="I543" s="38">
        <v>15.37</v>
      </c>
      <c r="J543" s="31">
        <f t="shared" si="8"/>
        <v>14.799999999999999</v>
      </c>
    </row>
    <row r="544" spans="2:10" customFormat="1">
      <c r="B544" s="31">
        <v>2017</v>
      </c>
      <c r="C544" s="46" t="s">
        <v>88</v>
      </c>
      <c r="D544" s="39" t="s">
        <v>75</v>
      </c>
      <c r="E544" s="39" t="s">
        <v>154</v>
      </c>
      <c r="F544" s="48">
        <v>10.43</v>
      </c>
      <c r="G544" s="48">
        <v>10.43</v>
      </c>
      <c r="H544" s="48">
        <v>11.04</v>
      </c>
      <c r="I544" s="38">
        <v>12.64</v>
      </c>
      <c r="J544" s="31">
        <f t="shared" si="8"/>
        <v>11.135</v>
      </c>
    </row>
    <row r="545" spans="2:10" customFormat="1">
      <c r="B545" s="31">
        <v>2017</v>
      </c>
      <c r="C545" s="46" t="s">
        <v>88</v>
      </c>
      <c r="D545" s="39" t="s">
        <v>75</v>
      </c>
      <c r="E545" s="39" t="s">
        <v>145</v>
      </c>
      <c r="F545" s="48">
        <v>12.12</v>
      </c>
      <c r="G545" s="48">
        <v>12.12</v>
      </c>
      <c r="H545" s="48">
        <v>13.21</v>
      </c>
      <c r="I545" s="38">
        <v>13.21</v>
      </c>
      <c r="J545" s="31">
        <f t="shared" si="8"/>
        <v>12.665000000000001</v>
      </c>
    </row>
    <row r="546" spans="2:10" customFormat="1">
      <c r="B546" s="31">
        <v>2017</v>
      </c>
      <c r="C546" s="46" t="s">
        <v>88</v>
      </c>
      <c r="D546" s="39" t="s">
        <v>75</v>
      </c>
      <c r="E546" s="39" t="s">
        <v>146</v>
      </c>
      <c r="F546" s="48">
        <v>11.18</v>
      </c>
      <c r="G546" s="48">
        <v>11.71</v>
      </c>
      <c r="H546" s="48">
        <v>12.12</v>
      </c>
      <c r="I546" s="38">
        <v>12.12</v>
      </c>
      <c r="J546" s="31">
        <f t="shared" si="8"/>
        <v>11.782499999999999</v>
      </c>
    </row>
    <row r="547" spans="2:10" customFormat="1">
      <c r="B547" s="31">
        <v>2017</v>
      </c>
      <c r="C547" s="46" t="s">
        <v>88</v>
      </c>
      <c r="D547" s="39" t="s">
        <v>90</v>
      </c>
      <c r="E547" s="39" t="s">
        <v>90</v>
      </c>
      <c r="F547" s="48">
        <v>9.5500000000000007</v>
      </c>
      <c r="G547" s="48">
        <v>9.35</v>
      </c>
      <c r="H547" s="48">
        <v>9.67</v>
      </c>
      <c r="I547" s="38">
        <v>10.07</v>
      </c>
      <c r="J547" s="31">
        <f t="shared" si="8"/>
        <v>9.66</v>
      </c>
    </row>
    <row r="548" spans="2:10">
      <c r="B548" s="31">
        <v>2018</v>
      </c>
      <c r="C548" s="46" t="s">
        <v>91</v>
      </c>
      <c r="D548" s="47" t="s">
        <v>40</v>
      </c>
      <c r="E548" s="39" t="s">
        <v>41</v>
      </c>
      <c r="F548" s="55">
        <v>13.01</v>
      </c>
      <c r="G548" s="56"/>
      <c r="H548" s="32"/>
      <c r="I548" s="57" t="s">
        <v>160</v>
      </c>
      <c r="J548" s="31">
        <f t="shared" si="8"/>
        <v>13.01</v>
      </c>
    </row>
    <row r="549" spans="2:10">
      <c r="B549" s="31">
        <v>2018</v>
      </c>
      <c r="C549" s="46" t="s">
        <v>91</v>
      </c>
      <c r="D549" s="47" t="s">
        <v>40</v>
      </c>
      <c r="E549" s="39" t="s">
        <v>42</v>
      </c>
      <c r="F549" s="55">
        <v>11.96</v>
      </c>
      <c r="G549" s="32"/>
      <c r="H549" s="32"/>
      <c r="I549" s="57"/>
      <c r="J549" s="31">
        <f t="shared" si="8"/>
        <v>11.96</v>
      </c>
    </row>
    <row r="550" spans="2:10">
      <c r="B550" s="31">
        <v>2018</v>
      </c>
      <c r="C550" s="46" t="s">
        <v>91</v>
      </c>
      <c r="D550" s="47" t="s">
        <v>40</v>
      </c>
      <c r="E550" s="39" t="s">
        <v>43</v>
      </c>
      <c r="F550" s="55">
        <v>12.81</v>
      </c>
      <c r="G550" s="32"/>
      <c r="H550" s="32"/>
      <c r="I550" s="57">
        <v>13.49</v>
      </c>
      <c r="J550" s="31">
        <f t="shared" si="8"/>
        <v>13.15</v>
      </c>
    </row>
    <row r="551" spans="2:10">
      <c r="B551" s="31">
        <v>2018</v>
      </c>
      <c r="C551" s="46" t="s">
        <v>91</v>
      </c>
      <c r="D551" s="47" t="s">
        <v>40</v>
      </c>
      <c r="E551" s="39" t="s">
        <v>44</v>
      </c>
      <c r="F551" s="55">
        <v>11.76</v>
      </c>
      <c r="G551" s="32"/>
      <c r="H551" s="32"/>
      <c r="I551" s="57"/>
      <c r="J551" s="31">
        <f t="shared" si="8"/>
        <v>11.76</v>
      </c>
    </row>
    <row r="552" spans="2:10">
      <c r="B552" s="31">
        <v>2018</v>
      </c>
      <c r="C552" s="46" t="s">
        <v>91</v>
      </c>
      <c r="D552" s="39" t="s">
        <v>45</v>
      </c>
      <c r="E552" s="39" t="s">
        <v>46</v>
      </c>
      <c r="F552" s="55">
        <v>10.68</v>
      </c>
      <c r="G552" s="56"/>
      <c r="H552" s="32"/>
      <c r="I552" s="57"/>
      <c r="J552" s="31">
        <f t="shared" si="8"/>
        <v>10.68</v>
      </c>
    </row>
    <row r="553" spans="2:10">
      <c r="B553" s="31">
        <v>2018</v>
      </c>
      <c r="C553" s="46" t="s">
        <v>91</v>
      </c>
      <c r="D553" s="39" t="s">
        <v>45</v>
      </c>
      <c r="E553" s="39" t="s">
        <v>147</v>
      </c>
      <c r="F553" s="55">
        <v>10.58</v>
      </c>
      <c r="G553" s="32"/>
      <c r="H553" s="32"/>
      <c r="I553" s="57"/>
      <c r="J553" s="31">
        <f t="shared" si="8"/>
        <v>10.58</v>
      </c>
    </row>
    <row r="554" spans="2:10">
      <c r="B554" s="31">
        <v>2018</v>
      </c>
      <c r="C554" s="46" t="s">
        <v>91</v>
      </c>
      <c r="D554" s="39" t="s">
        <v>45</v>
      </c>
      <c r="E554" s="39" t="s">
        <v>133</v>
      </c>
      <c r="F554" s="55">
        <v>11.68</v>
      </c>
      <c r="G554" s="32"/>
      <c r="H554" s="32"/>
      <c r="I554" s="57"/>
      <c r="J554" s="31">
        <f t="shared" si="8"/>
        <v>11.68</v>
      </c>
    </row>
    <row r="555" spans="2:10">
      <c r="B555" s="31">
        <v>2018</v>
      </c>
      <c r="C555" s="46" t="s">
        <v>91</v>
      </c>
      <c r="D555" s="39" t="s">
        <v>49</v>
      </c>
      <c r="E555" s="39" t="s">
        <v>50</v>
      </c>
      <c r="F555" s="55">
        <v>11.1</v>
      </c>
      <c r="G555" s="32"/>
      <c r="H555" s="32"/>
      <c r="I555" s="57"/>
      <c r="J555" s="31">
        <f t="shared" si="8"/>
        <v>11.1</v>
      </c>
    </row>
    <row r="556" spans="2:10">
      <c r="B556" s="31">
        <v>2018</v>
      </c>
      <c r="C556" s="46" t="s">
        <v>91</v>
      </c>
      <c r="D556" s="39" t="s">
        <v>51</v>
      </c>
      <c r="E556" s="39" t="s">
        <v>134</v>
      </c>
      <c r="F556" s="55">
        <v>10.9</v>
      </c>
      <c r="G556" s="32"/>
      <c r="H556" s="32"/>
      <c r="I556" s="57">
        <v>11.63</v>
      </c>
      <c r="J556" s="31">
        <f t="shared" si="8"/>
        <v>11.265000000000001</v>
      </c>
    </row>
    <row r="557" spans="2:10">
      <c r="B557" s="31">
        <v>2018</v>
      </c>
      <c r="C557" s="46" t="s">
        <v>91</v>
      </c>
      <c r="D557" s="39" t="s">
        <v>51</v>
      </c>
      <c r="E557" s="39" t="s">
        <v>148</v>
      </c>
      <c r="F557" s="55">
        <v>11</v>
      </c>
      <c r="G557" s="32"/>
      <c r="H557" s="32"/>
      <c r="I557" s="57"/>
      <c r="J557" s="31">
        <f t="shared" si="8"/>
        <v>11</v>
      </c>
    </row>
    <row r="558" spans="2:10">
      <c r="B558" s="31">
        <v>2018</v>
      </c>
      <c r="C558" s="46" t="s">
        <v>91</v>
      </c>
      <c r="D558" s="39" t="s">
        <v>161</v>
      </c>
      <c r="E558" s="39" t="s">
        <v>162</v>
      </c>
      <c r="F558" s="55"/>
      <c r="G558" s="32"/>
      <c r="H558" s="32"/>
      <c r="I558" s="57">
        <v>11.87</v>
      </c>
      <c r="J558" s="31">
        <f t="shared" si="8"/>
        <v>11.87</v>
      </c>
    </row>
    <row r="559" spans="2:10">
      <c r="B559" s="31">
        <v>2019</v>
      </c>
      <c r="C559" s="46" t="s">
        <v>91</v>
      </c>
      <c r="D559" s="39" t="s">
        <v>163</v>
      </c>
      <c r="E559" s="39" t="s">
        <v>164</v>
      </c>
      <c r="F559" s="55"/>
      <c r="G559" s="32"/>
      <c r="H559" s="32"/>
      <c r="I559" s="57">
        <v>10.32</v>
      </c>
      <c r="J559" s="31">
        <f t="shared" si="8"/>
        <v>10.32</v>
      </c>
    </row>
    <row r="560" spans="2:10">
      <c r="B560" s="31">
        <v>2018</v>
      </c>
      <c r="C560" s="46" t="s">
        <v>91</v>
      </c>
      <c r="D560" s="39" t="s">
        <v>54</v>
      </c>
      <c r="E560" s="39" t="s">
        <v>55</v>
      </c>
      <c r="F560" s="55">
        <v>10.51</v>
      </c>
      <c r="G560" s="32"/>
      <c r="H560" s="32"/>
      <c r="I560" s="57"/>
      <c r="J560" s="31">
        <f t="shared" si="8"/>
        <v>10.51</v>
      </c>
    </row>
    <row r="561" spans="2:10">
      <c r="B561" s="31">
        <v>2018</v>
      </c>
      <c r="C561" s="46" t="s">
        <v>91</v>
      </c>
      <c r="D561" s="39" t="s">
        <v>54</v>
      </c>
      <c r="E561" s="39" t="s">
        <v>149</v>
      </c>
      <c r="F561" s="55">
        <v>10.199999999999999</v>
      </c>
      <c r="G561" s="32"/>
      <c r="H561" s="32"/>
      <c r="I561" s="57"/>
      <c r="J561" s="31">
        <f t="shared" si="8"/>
        <v>10.199999999999999</v>
      </c>
    </row>
    <row r="562" spans="2:10">
      <c r="B562" s="31">
        <v>2018</v>
      </c>
      <c r="C562" s="46" t="s">
        <v>91</v>
      </c>
      <c r="D562" s="39" t="s">
        <v>57</v>
      </c>
      <c r="E562" s="39" t="s">
        <v>137</v>
      </c>
      <c r="F562" s="55">
        <v>10.9</v>
      </c>
      <c r="G562" s="32"/>
      <c r="H562" s="32"/>
      <c r="I562" s="57">
        <v>11.23</v>
      </c>
      <c r="J562" s="31">
        <f t="shared" si="8"/>
        <v>11.065000000000001</v>
      </c>
    </row>
    <row r="563" spans="2:10">
      <c r="B563" s="31">
        <v>2018</v>
      </c>
      <c r="C563" s="46" t="s">
        <v>91</v>
      </c>
      <c r="D563" s="39" t="s">
        <v>57</v>
      </c>
      <c r="E563" s="39" t="s">
        <v>138</v>
      </c>
      <c r="F563" s="55">
        <v>11</v>
      </c>
      <c r="G563" s="32"/>
      <c r="H563" s="32"/>
      <c r="I563" s="57"/>
      <c r="J563" s="31">
        <f t="shared" si="8"/>
        <v>11</v>
      </c>
    </row>
    <row r="564" spans="2:10">
      <c r="B564" s="31">
        <v>2018</v>
      </c>
      <c r="C564" s="46" t="s">
        <v>91</v>
      </c>
      <c r="D564" s="39" t="s">
        <v>60</v>
      </c>
      <c r="E564" s="39" t="s">
        <v>150</v>
      </c>
      <c r="F564" s="55">
        <v>11.12</v>
      </c>
      <c r="G564" s="32"/>
      <c r="H564" s="32"/>
      <c r="I564" s="57"/>
      <c r="J564" s="31">
        <f t="shared" si="8"/>
        <v>11.12</v>
      </c>
    </row>
    <row r="565" spans="2:10">
      <c r="B565" s="31">
        <v>2018</v>
      </c>
      <c r="C565" s="46" t="s">
        <v>91</v>
      </c>
      <c r="D565" s="39" t="s">
        <v>60</v>
      </c>
      <c r="E565" s="39" t="s">
        <v>139</v>
      </c>
      <c r="F565" s="55">
        <v>12.72</v>
      </c>
      <c r="G565" s="32"/>
      <c r="H565" s="32"/>
      <c r="I565" s="57">
        <v>11.42</v>
      </c>
      <c r="J565" s="31">
        <f t="shared" si="8"/>
        <v>12.07</v>
      </c>
    </row>
    <row r="566" spans="2:10">
      <c r="B566" s="31">
        <v>2018</v>
      </c>
      <c r="C566" s="46" t="s">
        <v>91</v>
      </c>
      <c r="D566" s="39" t="s">
        <v>60</v>
      </c>
      <c r="E566" s="39" t="s">
        <v>140</v>
      </c>
      <c r="F566" s="55">
        <v>8.3800000000000008</v>
      </c>
      <c r="G566" s="32"/>
      <c r="H566" s="32"/>
      <c r="I566" s="57"/>
      <c r="J566" s="31">
        <f t="shared" si="8"/>
        <v>8.3800000000000008</v>
      </c>
    </row>
    <row r="567" spans="2:10">
      <c r="B567" s="31">
        <v>2018</v>
      </c>
      <c r="C567" s="46" t="s">
        <v>91</v>
      </c>
      <c r="D567" s="39" t="s">
        <v>64</v>
      </c>
      <c r="E567" s="39" t="s">
        <v>141</v>
      </c>
      <c r="F567" s="55">
        <v>10.050000000000001</v>
      </c>
      <c r="G567" s="32"/>
      <c r="H567" s="32"/>
      <c r="I567" s="57"/>
      <c r="J567" s="31">
        <f t="shared" si="8"/>
        <v>10.050000000000001</v>
      </c>
    </row>
    <row r="568" spans="2:10">
      <c r="B568" s="31">
        <v>2018</v>
      </c>
      <c r="C568" s="46" t="s">
        <v>91</v>
      </c>
      <c r="D568" s="39" t="s">
        <v>64</v>
      </c>
      <c r="E568" s="39" t="s">
        <v>152</v>
      </c>
      <c r="F568" s="55">
        <v>9.8000000000000007</v>
      </c>
      <c r="G568" s="32"/>
      <c r="H568" s="32"/>
      <c r="I568" s="57"/>
      <c r="J568" s="31">
        <f t="shared" si="8"/>
        <v>9.8000000000000007</v>
      </c>
    </row>
    <row r="569" spans="2:10">
      <c r="B569" s="31">
        <v>2018</v>
      </c>
      <c r="C569" s="46" t="s">
        <v>91</v>
      </c>
      <c r="D569" s="39" t="s">
        <v>64</v>
      </c>
      <c r="E569" s="39" t="s">
        <v>142</v>
      </c>
      <c r="F569" s="55">
        <v>8.4</v>
      </c>
      <c r="G569" s="32"/>
      <c r="H569" s="32"/>
      <c r="I569" s="57">
        <v>12.67</v>
      </c>
      <c r="J569" s="31">
        <f t="shared" si="8"/>
        <v>10.535</v>
      </c>
    </row>
    <row r="570" spans="2:10">
      <c r="B570" s="31">
        <v>2018</v>
      </c>
      <c r="C570" s="46" t="s">
        <v>91</v>
      </c>
      <c r="D570" s="39" t="s">
        <v>68</v>
      </c>
      <c r="E570" s="39" t="s">
        <v>153</v>
      </c>
      <c r="F570" s="55">
        <v>9.3000000000000007</v>
      </c>
      <c r="G570" s="32"/>
      <c r="H570" s="32"/>
      <c r="I570" s="57"/>
      <c r="J570" s="31">
        <f t="shared" si="8"/>
        <v>9.3000000000000007</v>
      </c>
    </row>
    <row r="571" spans="2:10">
      <c r="B571" s="31">
        <v>2018</v>
      </c>
      <c r="C571" s="46" t="s">
        <v>91</v>
      </c>
      <c r="D571" s="39" t="s">
        <v>68</v>
      </c>
      <c r="E571" s="39" t="s">
        <v>83</v>
      </c>
      <c r="F571" s="55">
        <v>11.3</v>
      </c>
      <c r="G571" s="32"/>
      <c r="H571" s="32"/>
      <c r="I571" s="57"/>
      <c r="J571" s="31">
        <f t="shared" si="8"/>
        <v>11.3</v>
      </c>
    </row>
    <row r="572" spans="2:10">
      <c r="B572" s="31">
        <v>2019</v>
      </c>
      <c r="C572" s="46" t="s">
        <v>91</v>
      </c>
      <c r="D572" s="39" t="s">
        <v>165</v>
      </c>
      <c r="E572" s="39" t="s">
        <v>166</v>
      </c>
      <c r="F572" s="55"/>
      <c r="G572" s="32"/>
      <c r="H572" s="32"/>
      <c r="I572" s="57">
        <v>12.57</v>
      </c>
      <c r="J572" s="31">
        <f t="shared" si="8"/>
        <v>12.57</v>
      </c>
    </row>
    <row r="573" spans="2:10">
      <c r="B573" s="31">
        <v>2018</v>
      </c>
      <c r="C573" s="46" t="s">
        <v>91</v>
      </c>
      <c r="D573" s="39" t="s">
        <v>71</v>
      </c>
      <c r="E573" s="39" t="s">
        <v>72</v>
      </c>
      <c r="F573" s="55">
        <v>10.4</v>
      </c>
      <c r="G573" s="32"/>
      <c r="H573" s="32"/>
      <c r="I573" s="57"/>
      <c r="J573" s="31">
        <f t="shared" si="8"/>
        <v>10.4</v>
      </c>
    </row>
    <row r="574" spans="2:10">
      <c r="B574" s="31">
        <v>2018</v>
      </c>
      <c r="C574" s="46" t="s">
        <v>91</v>
      </c>
      <c r="D574" s="39" t="s">
        <v>71</v>
      </c>
      <c r="E574" s="39" t="s">
        <v>73</v>
      </c>
      <c r="F574" s="55">
        <v>10.89</v>
      </c>
      <c r="G574" s="32"/>
      <c r="H574" s="32"/>
      <c r="I574" s="57"/>
      <c r="J574" s="31">
        <f t="shared" si="8"/>
        <v>10.89</v>
      </c>
    </row>
    <row r="575" spans="2:10">
      <c r="B575" s="31">
        <v>2018</v>
      </c>
      <c r="C575" s="46" t="s">
        <v>91</v>
      </c>
      <c r="D575" s="39" t="s">
        <v>71</v>
      </c>
      <c r="E575" s="39" t="s">
        <v>74</v>
      </c>
      <c r="F575" s="55">
        <v>14</v>
      </c>
      <c r="G575" s="32"/>
      <c r="H575" s="32"/>
      <c r="I575" s="57"/>
      <c r="J575" s="31">
        <f t="shared" si="8"/>
        <v>14</v>
      </c>
    </row>
    <row r="576" spans="2:10">
      <c r="B576" s="31">
        <v>2018</v>
      </c>
      <c r="C576" s="46" t="s">
        <v>91</v>
      </c>
      <c r="D576" s="39" t="s">
        <v>75</v>
      </c>
      <c r="E576" s="39" t="s">
        <v>154</v>
      </c>
      <c r="F576" s="55">
        <v>12.06</v>
      </c>
      <c r="G576" s="32"/>
      <c r="H576" s="32"/>
      <c r="I576" s="57"/>
      <c r="J576" s="31">
        <f t="shared" si="8"/>
        <v>12.06</v>
      </c>
    </row>
    <row r="577" spans="2:10">
      <c r="B577" s="31">
        <v>2018</v>
      </c>
      <c r="C577" s="46" t="s">
        <v>91</v>
      </c>
      <c r="D577" s="39" t="s">
        <v>75</v>
      </c>
      <c r="E577" s="39" t="s">
        <v>145</v>
      </c>
      <c r="F577" s="55">
        <v>12.44</v>
      </c>
      <c r="G577" s="32"/>
      <c r="H577" s="32"/>
      <c r="I577" s="57"/>
      <c r="J577" s="31">
        <f t="shared" si="8"/>
        <v>12.44</v>
      </c>
    </row>
    <row r="578" spans="2:10">
      <c r="B578" s="31">
        <v>2017</v>
      </c>
      <c r="C578" s="46" t="s">
        <v>91</v>
      </c>
      <c r="D578" s="39" t="s">
        <v>75</v>
      </c>
      <c r="E578" s="39" t="s">
        <v>167</v>
      </c>
      <c r="F578" s="55">
        <v>10.58</v>
      </c>
      <c r="G578" s="32"/>
      <c r="H578" s="32"/>
      <c r="I578" s="57"/>
      <c r="J578" s="31">
        <f t="shared" si="8"/>
        <v>10.58</v>
      </c>
    </row>
    <row r="579" spans="2:10">
      <c r="B579" s="31">
        <v>2018</v>
      </c>
      <c r="C579" s="46" t="s">
        <v>91</v>
      </c>
      <c r="D579" s="39" t="s">
        <v>75</v>
      </c>
      <c r="E579" s="39" t="s">
        <v>168</v>
      </c>
      <c r="F579" s="55"/>
      <c r="G579" s="32"/>
      <c r="H579" s="32"/>
      <c r="I579" s="57">
        <v>13.13</v>
      </c>
      <c r="J579" s="31">
        <f t="shared" si="8"/>
        <v>13.13</v>
      </c>
    </row>
    <row r="580" spans="2:10">
      <c r="B580" s="31">
        <v>2019</v>
      </c>
      <c r="C580" s="46" t="s">
        <v>91</v>
      </c>
      <c r="D580" s="39" t="s">
        <v>169</v>
      </c>
      <c r="E580" s="39" t="s">
        <v>170</v>
      </c>
      <c r="F580" s="55"/>
      <c r="G580" s="32"/>
      <c r="H580" s="32"/>
      <c r="I580" s="57">
        <v>10.029999999999999</v>
      </c>
      <c r="J580" s="31">
        <f t="shared" si="8"/>
        <v>10.029999999999999</v>
      </c>
    </row>
    <row r="581" spans="2:10">
      <c r="B581" s="31">
        <v>2020</v>
      </c>
      <c r="C581" s="46" t="s">
        <v>91</v>
      </c>
      <c r="D581" s="39" t="s">
        <v>171</v>
      </c>
      <c r="E581" s="39" t="s">
        <v>147</v>
      </c>
      <c r="F581" s="55"/>
      <c r="G581" s="32"/>
      <c r="H581" s="32"/>
      <c r="I581" s="57">
        <v>11.8</v>
      </c>
      <c r="J581" s="31">
        <f t="shared" ref="J581:J644" si="9">AVERAGE(F581:I581)</f>
        <v>11.8</v>
      </c>
    </row>
    <row r="582" spans="2:10">
      <c r="B582" s="31">
        <v>2018</v>
      </c>
      <c r="C582" s="36" t="s">
        <v>131</v>
      </c>
      <c r="D582" s="39" t="s">
        <v>40</v>
      </c>
      <c r="E582" s="40" t="s">
        <v>41</v>
      </c>
      <c r="F582" s="55">
        <v>12.84</v>
      </c>
      <c r="G582" s="32"/>
      <c r="H582" s="32"/>
      <c r="I582" s="57"/>
      <c r="J582" s="31">
        <f t="shared" si="9"/>
        <v>12.84</v>
      </c>
    </row>
    <row r="583" spans="2:10">
      <c r="B583" s="31">
        <v>2018</v>
      </c>
      <c r="C583" s="36" t="s">
        <v>131</v>
      </c>
      <c r="D583" s="39" t="s">
        <v>40</v>
      </c>
      <c r="E583" s="40" t="s">
        <v>42</v>
      </c>
      <c r="F583" s="55">
        <v>14.06</v>
      </c>
      <c r="G583" s="32"/>
      <c r="H583" s="32"/>
      <c r="I583" s="57"/>
      <c r="J583" s="31">
        <f t="shared" si="9"/>
        <v>14.06</v>
      </c>
    </row>
    <row r="584" spans="2:10">
      <c r="B584" s="31">
        <v>2018</v>
      </c>
      <c r="C584" s="36" t="s">
        <v>131</v>
      </c>
      <c r="D584" s="39" t="s">
        <v>40</v>
      </c>
      <c r="E584" s="40" t="s">
        <v>43</v>
      </c>
      <c r="F584" s="55">
        <v>12.64</v>
      </c>
      <c r="G584" s="32"/>
      <c r="H584" s="32"/>
      <c r="I584" s="57">
        <v>14.36</v>
      </c>
      <c r="J584" s="31">
        <f t="shared" si="9"/>
        <v>13.5</v>
      </c>
    </row>
    <row r="585" spans="2:10">
      <c r="B585" s="31">
        <v>2018</v>
      </c>
      <c r="C585" s="36" t="s">
        <v>131</v>
      </c>
      <c r="D585" s="39" t="s">
        <v>40</v>
      </c>
      <c r="E585" s="40" t="s">
        <v>44</v>
      </c>
      <c r="F585" s="55">
        <v>13.86</v>
      </c>
      <c r="G585" s="32"/>
      <c r="H585" s="32"/>
      <c r="I585" s="57"/>
      <c r="J585" s="31">
        <f t="shared" si="9"/>
        <v>13.86</v>
      </c>
    </row>
    <row r="586" spans="2:10">
      <c r="B586" s="31">
        <v>2018</v>
      </c>
      <c r="C586" s="36" t="s">
        <v>131</v>
      </c>
      <c r="D586" s="39" t="s">
        <v>45</v>
      </c>
      <c r="E586" s="40" t="s">
        <v>46</v>
      </c>
      <c r="F586" s="55">
        <v>11.78</v>
      </c>
      <c r="G586" s="32"/>
      <c r="H586" s="32"/>
      <c r="I586" s="57"/>
      <c r="J586" s="31">
        <f t="shared" si="9"/>
        <v>11.78</v>
      </c>
    </row>
    <row r="587" spans="2:10">
      <c r="B587" s="31">
        <v>2018</v>
      </c>
      <c r="C587" s="36" t="s">
        <v>131</v>
      </c>
      <c r="D587" s="39" t="s">
        <v>45</v>
      </c>
      <c r="E587" s="40" t="s">
        <v>147</v>
      </c>
      <c r="F587" s="55">
        <v>11.78</v>
      </c>
      <c r="G587" s="32"/>
      <c r="H587" s="32"/>
      <c r="I587" s="57"/>
      <c r="J587" s="31">
        <f t="shared" si="9"/>
        <v>11.78</v>
      </c>
    </row>
    <row r="588" spans="2:10">
      <c r="B588" s="31">
        <v>2018</v>
      </c>
      <c r="C588" s="36" t="s">
        <v>131</v>
      </c>
      <c r="D588" s="39" t="s">
        <v>45</v>
      </c>
      <c r="E588" s="39" t="s">
        <v>133</v>
      </c>
      <c r="F588" s="55">
        <v>12.78</v>
      </c>
      <c r="G588" s="32"/>
      <c r="H588" s="32"/>
      <c r="I588" s="57"/>
      <c r="J588" s="31">
        <f t="shared" si="9"/>
        <v>12.78</v>
      </c>
    </row>
    <row r="589" spans="2:10">
      <c r="B589" s="31">
        <v>2018</v>
      </c>
      <c r="C589" s="36" t="s">
        <v>131</v>
      </c>
      <c r="D589" s="39" t="s">
        <v>49</v>
      </c>
      <c r="E589" s="40" t="s">
        <v>50</v>
      </c>
      <c r="F589" s="55">
        <v>12.25</v>
      </c>
      <c r="G589" s="32"/>
      <c r="H589" s="32"/>
      <c r="I589" s="57"/>
      <c r="J589" s="31">
        <f t="shared" si="9"/>
        <v>12.25</v>
      </c>
    </row>
    <row r="590" spans="2:10">
      <c r="B590" s="31">
        <v>2018</v>
      </c>
      <c r="C590" s="36" t="s">
        <v>131</v>
      </c>
      <c r="D590" s="39" t="s">
        <v>51</v>
      </c>
      <c r="E590" s="39" t="s">
        <v>134</v>
      </c>
      <c r="F590" s="55">
        <v>12.25</v>
      </c>
      <c r="G590" s="32"/>
      <c r="H590" s="32"/>
      <c r="I590" s="57">
        <v>12.73</v>
      </c>
      <c r="J590" s="31">
        <f t="shared" si="9"/>
        <v>12.49</v>
      </c>
    </row>
    <row r="591" spans="2:10">
      <c r="B591" s="31">
        <v>2018</v>
      </c>
      <c r="C591" s="36" t="s">
        <v>131</v>
      </c>
      <c r="D591" s="39" t="s">
        <v>51</v>
      </c>
      <c r="E591" s="39" t="s">
        <v>148</v>
      </c>
      <c r="F591" s="55">
        <v>12.35</v>
      </c>
      <c r="G591" s="32"/>
      <c r="H591" s="32"/>
      <c r="I591" s="57"/>
      <c r="J591" s="31">
        <f t="shared" si="9"/>
        <v>12.35</v>
      </c>
    </row>
    <row r="592" spans="2:10">
      <c r="B592" s="31">
        <v>2019</v>
      </c>
      <c r="C592" s="36" t="s">
        <v>131</v>
      </c>
      <c r="D592" s="39" t="s">
        <v>172</v>
      </c>
      <c r="E592" s="39" t="s">
        <v>173</v>
      </c>
      <c r="F592" s="55"/>
      <c r="G592" s="32"/>
      <c r="H592" s="32"/>
      <c r="I592" s="57">
        <v>11.61</v>
      </c>
      <c r="J592" s="31">
        <f t="shared" si="9"/>
        <v>11.61</v>
      </c>
    </row>
    <row r="593" spans="2:10">
      <c r="B593" s="31">
        <v>2020</v>
      </c>
      <c r="C593" s="36" t="s">
        <v>131</v>
      </c>
      <c r="D593" s="39" t="s">
        <v>163</v>
      </c>
      <c r="E593" s="39" t="s">
        <v>164</v>
      </c>
      <c r="F593" s="55"/>
      <c r="G593" s="32"/>
      <c r="H593" s="32"/>
      <c r="I593" s="57">
        <v>11.14</v>
      </c>
      <c r="J593" s="31">
        <f t="shared" si="9"/>
        <v>11.14</v>
      </c>
    </row>
    <row r="594" spans="2:10">
      <c r="B594" s="31">
        <v>2018</v>
      </c>
      <c r="C594" s="36" t="s">
        <v>131</v>
      </c>
      <c r="D594" s="39" t="s">
        <v>54</v>
      </c>
      <c r="E594" s="40" t="s">
        <v>55</v>
      </c>
      <c r="F594" s="55">
        <v>11.71</v>
      </c>
      <c r="G594" s="32"/>
      <c r="H594" s="32"/>
      <c r="I594" s="57"/>
      <c r="J594" s="31">
        <f t="shared" si="9"/>
        <v>11.71</v>
      </c>
    </row>
    <row r="595" spans="2:10">
      <c r="B595" s="31">
        <v>2018</v>
      </c>
      <c r="C595" s="36" t="s">
        <v>131</v>
      </c>
      <c r="D595" s="39" t="s">
        <v>54</v>
      </c>
      <c r="E595" s="40" t="s">
        <v>149</v>
      </c>
      <c r="F595" s="55">
        <v>11.81</v>
      </c>
      <c r="G595" s="32"/>
      <c r="H595" s="32"/>
      <c r="I595" s="57"/>
      <c r="J595" s="31">
        <f t="shared" si="9"/>
        <v>11.81</v>
      </c>
    </row>
    <row r="596" spans="2:10">
      <c r="B596" s="31">
        <v>2018</v>
      </c>
      <c r="C596" s="36" t="s">
        <v>131</v>
      </c>
      <c r="D596" s="39" t="s">
        <v>57</v>
      </c>
      <c r="E596" s="40" t="s">
        <v>155</v>
      </c>
      <c r="F596" s="55">
        <v>12.25</v>
      </c>
      <c r="G596" s="32"/>
      <c r="H596" s="32"/>
      <c r="I596" s="57">
        <v>12.33</v>
      </c>
      <c r="J596" s="31">
        <f t="shared" si="9"/>
        <v>12.29</v>
      </c>
    </row>
    <row r="597" spans="2:10">
      <c r="B597" s="31">
        <v>2018</v>
      </c>
      <c r="C597" s="36" t="s">
        <v>131</v>
      </c>
      <c r="D597" s="39" t="s">
        <v>57</v>
      </c>
      <c r="E597" s="40" t="s">
        <v>138</v>
      </c>
      <c r="F597" s="55">
        <v>12.35</v>
      </c>
      <c r="G597" s="32"/>
      <c r="H597" s="32"/>
      <c r="I597" s="57"/>
      <c r="J597" s="31">
        <f t="shared" si="9"/>
        <v>12.35</v>
      </c>
    </row>
    <row r="598" spans="2:10">
      <c r="B598" s="31">
        <v>2018</v>
      </c>
      <c r="C598" s="36" t="s">
        <v>131</v>
      </c>
      <c r="D598" s="39" t="s">
        <v>60</v>
      </c>
      <c r="E598" s="40" t="s">
        <v>150</v>
      </c>
      <c r="F598" s="55">
        <v>12.22</v>
      </c>
      <c r="G598" s="32"/>
      <c r="H598" s="32"/>
      <c r="I598" s="57"/>
      <c r="J598" s="31">
        <f t="shared" si="9"/>
        <v>12.22</v>
      </c>
    </row>
    <row r="599" spans="2:10">
      <c r="B599" s="31">
        <v>2018</v>
      </c>
      <c r="C599" s="36" t="s">
        <v>131</v>
      </c>
      <c r="D599" s="39" t="s">
        <v>60</v>
      </c>
      <c r="E599" s="40" t="s">
        <v>139</v>
      </c>
      <c r="F599" s="55">
        <v>13.82</v>
      </c>
      <c r="G599" s="32"/>
      <c r="H599" s="32"/>
      <c r="I599" s="57">
        <v>12.22</v>
      </c>
      <c r="J599" s="31">
        <f t="shared" si="9"/>
        <v>13.02</v>
      </c>
    </row>
    <row r="600" spans="2:10">
      <c r="B600" s="31">
        <v>2018</v>
      </c>
      <c r="C600" s="36" t="s">
        <v>131</v>
      </c>
      <c r="D600" s="39" t="s">
        <v>60</v>
      </c>
      <c r="E600" s="40" t="s">
        <v>140</v>
      </c>
      <c r="F600" s="55">
        <v>9.61</v>
      </c>
      <c r="G600" s="32"/>
      <c r="H600" s="32"/>
      <c r="I600" s="57"/>
      <c r="J600" s="31">
        <f t="shared" si="9"/>
        <v>9.61</v>
      </c>
    </row>
    <row r="601" spans="2:10">
      <c r="B601" s="31">
        <v>2018</v>
      </c>
      <c r="C601" s="36" t="s">
        <v>131</v>
      </c>
      <c r="D601" s="39" t="s">
        <v>64</v>
      </c>
      <c r="E601" s="40" t="s">
        <v>141</v>
      </c>
      <c r="F601" s="55">
        <v>11.15</v>
      </c>
      <c r="G601" s="32"/>
      <c r="H601" s="32"/>
      <c r="I601" s="57"/>
      <c r="J601" s="31">
        <f t="shared" si="9"/>
        <v>11.15</v>
      </c>
    </row>
    <row r="602" spans="2:10">
      <c r="B602" s="31">
        <v>2018</v>
      </c>
      <c r="C602" s="36" t="s">
        <v>131</v>
      </c>
      <c r="D602" s="39" t="s">
        <v>64</v>
      </c>
      <c r="E602" s="40" t="s">
        <v>152</v>
      </c>
      <c r="F602" s="55">
        <v>10.66</v>
      </c>
      <c r="G602" s="32"/>
      <c r="H602" s="32"/>
      <c r="I602" s="57"/>
      <c r="J602" s="31">
        <f t="shared" si="9"/>
        <v>10.66</v>
      </c>
    </row>
    <row r="603" spans="2:10">
      <c r="B603" s="31">
        <v>2018</v>
      </c>
      <c r="C603" s="36" t="s">
        <v>131</v>
      </c>
      <c r="D603" s="39" t="s">
        <v>64</v>
      </c>
      <c r="E603" s="40" t="s">
        <v>142</v>
      </c>
      <c r="F603" s="55">
        <v>9.56</v>
      </c>
      <c r="G603" s="32"/>
      <c r="H603" s="32"/>
      <c r="I603" s="57">
        <v>12.47</v>
      </c>
      <c r="J603" s="31">
        <f t="shared" si="9"/>
        <v>11.015000000000001</v>
      </c>
    </row>
    <row r="604" spans="2:10">
      <c r="B604" s="31">
        <v>2018</v>
      </c>
      <c r="C604" s="36" t="s">
        <v>131</v>
      </c>
      <c r="D604" s="39" t="s">
        <v>68</v>
      </c>
      <c r="E604" s="40" t="s">
        <v>153</v>
      </c>
      <c r="F604" s="55">
        <v>10.55</v>
      </c>
      <c r="G604" s="32"/>
      <c r="H604" s="32"/>
      <c r="I604" s="57"/>
      <c r="J604" s="31">
        <f t="shared" si="9"/>
        <v>10.55</v>
      </c>
    </row>
    <row r="605" spans="2:10">
      <c r="B605" s="31">
        <v>2018</v>
      </c>
      <c r="C605" s="36" t="s">
        <v>131</v>
      </c>
      <c r="D605" s="39" t="s">
        <v>68</v>
      </c>
      <c r="E605" s="40" t="s">
        <v>70</v>
      </c>
      <c r="F605" s="55">
        <v>12.65</v>
      </c>
      <c r="G605" s="32"/>
      <c r="H605" s="32"/>
      <c r="I605" s="57"/>
      <c r="J605" s="31">
        <f t="shared" si="9"/>
        <v>12.65</v>
      </c>
    </row>
    <row r="606" spans="2:10">
      <c r="B606" s="31">
        <v>2019</v>
      </c>
      <c r="C606" s="36" t="s">
        <v>131</v>
      </c>
      <c r="D606" s="39" t="s">
        <v>165</v>
      </c>
      <c r="E606" s="40" t="s">
        <v>166</v>
      </c>
      <c r="F606" s="55"/>
      <c r="G606" s="32"/>
      <c r="H606" s="32"/>
      <c r="I606" s="57">
        <v>13.04</v>
      </c>
      <c r="J606" s="31">
        <f t="shared" si="9"/>
        <v>13.04</v>
      </c>
    </row>
    <row r="607" spans="2:10">
      <c r="B607" s="31">
        <v>2018</v>
      </c>
      <c r="C607" s="36" t="s">
        <v>131</v>
      </c>
      <c r="D607" s="39" t="s">
        <v>71</v>
      </c>
      <c r="E607" s="40" t="s">
        <v>132</v>
      </c>
      <c r="F607" s="55">
        <v>11.26</v>
      </c>
      <c r="G607" s="32"/>
      <c r="H607" s="32"/>
      <c r="I607" s="57"/>
      <c r="J607" s="31">
        <f t="shared" si="9"/>
        <v>11.26</v>
      </c>
    </row>
    <row r="608" spans="2:10">
      <c r="B608" s="31">
        <v>2018</v>
      </c>
      <c r="C608" s="36" t="s">
        <v>131</v>
      </c>
      <c r="D608" s="39" t="s">
        <v>71</v>
      </c>
      <c r="E608" s="40" t="s">
        <v>73</v>
      </c>
      <c r="F608" s="55">
        <v>11.74</v>
      </c>
      <c r="G608" s="32"/>
      <c r="H608" s="32"/>
      <c r="I608" s="57"/>
      <c r="J608" s="31">
        <f t="shared" si="9"/>
        <v>11.74</v>
      </c>
    </row>
    <row r="609" spans="2:10">
      <c r="B609" s="31">
        <v>2018</v>
      </c>
      <c r="C609" s="36" t="s">
        <v>131</v>
      </c>
      <c r="D609" s="39" t="s">
        <v>71</v>
      </c>
      <c r="E609" s="40" t="s">
        <v>74</v>
      </c>
      <c r="F609" s="55">
        <v>15.16</v>
      </c>
      <c r="G609" s="32"/>
      <c r="H609" s="32"/>
      <c r="I609" s="57"/>
      <c r="J609" s="31">
        <f t="shared" si="9"/>
        <v>15.16</v>
      </c>
    </row>
    <row r="610" spans="2:10">
      <c r="B610" s="31">
        <v>2018</v>
      </c>
      <c r="C610" s="36" t="s">
        <v>131</v>
      </c>
      <c r="D610" s="39" t="s">
        <v>75</v>
      </c>
      <c r="E610" s="40" t="s">
        <v>156</v>
      </c>
      <c r="F610" s="55">
        <v>13.05</v>
      </c>
      <c r="G610" s="32"/>
      <c r="H610" s="32"/>
      <c r="I610" s="57"/>
      <c r="J610" s="31">
        <f t="shared" si="9"/>
        <v>13.05</v>
      </c>
    </row>
    <row r="611" spans="2:10">
      <c r="B611" s="31">
        <v>2018</v>
      </c>
      <c r="C611" s="36" t="s">
        <v>131</v>
      </c>
      <c r="D611" s="39" t="s">
        <v>75</v>
      </c>
      <c r="E611" s="39" t="s">
        <v>145</v>
      </c>
      <c r="F611" s="55">
        <v>13.49</v>
      </c>
      <c r="G611" s="32"/>
      <c r="H611" s="32"/>
      <c r="I611" s="57"/>
      <c r="J611" s="31">
        <f t="shared" si="9"/>
        <v>13.49</v>
      </c>
    </row>
    <row r="612" spans="2:10">
      <c r="B612" s="31">
        <v>2018</v>
      </c>
      <c r="C612" s="36" t="s">
        <v>131</v>
      </c>
      <c r="D612" s="39" t="s">
        <v>75</v>
      </c>
      <c r="E612" s="39" t="s">
        <v>146</v>
      </c>
      <c r="F612" s="55">
        <v>12.74</v>
      </c>
      <c r="G612" s="32"/>
      <c r="H612" s="32"/>
      <c r="I612" s="57"/>
      <c r="J612" s="31">
        <f t="shared" si="9"/>
        <v>12.74</v>
      </c>
    </row>
    <row r="613" spans="2:10">
      <c r="B613" s="31">
        <v>2018</v>
      </c>
      <c r="C613" s="36" t="s">
        <v>131</v>
      </c>
      <c r="D613" s="39" t="s">
        <v>75</v>
      </c>
      <c r="E613" s="39" t="s">
        <v>168</v>
      </c>
      <c r="F613" s="55"/>
      <c r="G613" s="32"/>
      <c r="H613" s="32"/>
      <c r="I613" s="57">
        <v>14.26</v>
      </c>
      <c r="J613" s="31">
        <f t="shared" si="9"/>
        <v>14.26</v>
      </c>
    </row>
    <row r="614" spans="2:10">
      <c r="B614" s="31">
        <v>2018</v>
      </c>
      <c r="C614" s="36" t="s">
        <v>131</v>
      </c>
      <c r="D614" s="39" t="s">
        <v>169</v>
      </c>
      <c r="E614" s="39" t="s">
        <v>170</v>
      </c>
      <c r="F614" s="55"/>
      <c r="G614" s="32"/>
      <c r="H614" s="32"/>
      <c r="I614" s="57">
        <v>10.66</v>
      </c>
      <c r="J614" s="31">
        <f t="shared" si="9"/>
        <v>10.66</v>
      </c>
    </row>
    <row r="615" spans="2:10">
      <c r="B615" s="31">
        <v>2018</v>
      </c>
      <c r="C615" s="36" t="s">
        <v>131</v>
      </c>
      <c r="D615" s="39" t="s">
        <v>171</v>
      </c>
      <c r="E615" s="39" t="s">
        <v>147</v>
      </c>
      <c r="F615" s="55"/>
      <c r="G615" s="32"/>
      <c r="H615" s="32"/>
      <c r="I615" s="57">
        <v>12.76</v>
      </c>
      <c r="J615" s="31">
        <f t="shared" si="9"/>
        <v>12.76</v>
      </c>
    </row>
    <row r="616" spans="2:10">
      <c r="B616" s="31">
        <v>2018</v>
      </c>
      <c r="C616" s="36" t="s">
        <v>85</v>
      </c>
      <c r="D616" s="39" t="s">
        <v>40</v>
      </c>
      <c r="E616" s="40" t="s">
        <v>41</v>
      </c>
      <c r="F616" s="55">
        <v>12.46</v>
      </c>
      <c r="G616" s="32"/>
      <c r="H616" s="32"/>
      <c r="I616" s="57"/>
      <c r="J616" s="31">
        <f t="shared" si="9"/>
        <v>12.46</v>
      </c>
    </row>
    <row r="617" spans="2:10">
      <c r="B617" s="31">
        <v>2018</v>
      </c>
      <c r="C617" s="36" t="s">
        <v>85</v>
      </c>
      <c r="D617" s="39" t="s">
        <v>40</v>
      </c>
      <c r="E617" s="40" t="s">
        <v>42</v>
      </c>
      <c r="F617" s="55">
        <v>12.99</v>
      </c>
      <c r="G617" s="32"/>
      <c r="H617" s="32"/>
      <c r="I617" s="57"/>
      <c r="J617" s="31">
        <f t="shared" si="9"/>
        <v>12.99</v>
      </c>
    </row>
    <row r="618" spans="2:10">
      <c r="B618" s="31">
        <v>2018</v>
      </c>
      <c r="C618" s="36" t="s">
        <v>85</v>
      </c>
      <c r="D618" s="39" t="s">
        <v>40</v>
      </c>
      <c r="E618" s="40" t="s">
        <v>43</v>
      </c>
      <c r="F618" s="55">
        <v>12.26</v>
      </c>
      <c r="G618" s="32"/>
      <c r="H618" s="32"/>
      <c r="I618" s="57">
        <v>14.02</v>
      </c>
      <c r="J618" s="31">
        <f t="shared" si="9"/>
        <v>13.14</v>
      </c>
    </row>
    <row r="619" spans="2:10">
      <c r="B619" s="31">
        <v>2018</v>
      </c>
      <c r="C619" s="36" t="s">
        <v>85</v>
      </c>
      <c r="D619" s="39" t="s">
        <v>40</v>
      </c>
      <c r="E619" s="40" t="s">
        <v>44</v>
      </c>
      <c r="F619" s="55">
        <v>12.79</v>
      </c>
      <c r="G619" s="32"/>
      <c r="H619" s="32"/>
      <c r="I619" s="57"/>
      <c r="J619" s="31">
        <f t="shared" si="9"/>
        <v>12.79</v>
      </c>
    </row>
    <row r="620" spans="2:10">
      <c r="B620" s="31">
        <v>2018</v>
      </c>
      <c r="C620" s="36" t="s">
        <v>85</v>
      </c>
      <c r="D620" s="39" t="s">
        <v>45</v>
      </c>
      <c r="E620" s="40" t="s">
        <v>46</v>
      </c>
      <c r="F620" s="55">
        <v>11.5</v>
      </c>
      <c r="G620" s="32"/>
      <c r="H620" s="32"/>
      <c r="I620" s="57"/>
      <c r="J620" s="31">
        <f t="shared" si="9"/>
        <v>11.5</v>
      </c>
    </row>
    <row r="621" spans="2:10">
      <c r="B621" s="31">
        <v>2018</v>
      </c>
      <c r="C621" s="36" t="s">
        <v>85</v>
      </c>
      <c r="D621" s="39" t="s">
        <v>45</v>
      </c>
      <c r="E621" s="40" t="s">
        <v>147</v>
      </c>
      <c r="F621" s="55">
        <v>11.5</v>
      </c>
      <c r="G621" s="32"/>
      <c r="H621" s="32"/>
      <c r="I621" s="57"/>
      <c r="J621" s="31">
        <f t="shared" si="9"/>
        <v>11.5</v>
      </c>
    </row>
    <row r="622" spans="2:10">
      <c r="B622" s="31">
        <v>2018</v>
      </c>
      <c r="C622" s="36" t="s">
        <v>85</v>
      </c>
      <c r="D622" s="39" t="s">
        <v>45</v>
      </c>
      <c r="E622" s="39" t="s">
        <v>133</v>
      </c>
      <c r="F622" s="55">
        <v>12.5</v>
      </c>
      <c r="G622" s="32"/>
      <c r="H622" s="32"/>
      <c r="I622" s="57"/>
      <c r="J622" s="31">
        <f t="shared" si="9"/>
        <v>12.5</v>
      </c>
    </row>
    <row r="623" spans="2:10">
      <c r="B623" s="31">
        <v>2018</v>
      </c>
      <c r="C623" s="36" t="s">
        <v>85</v>
      </c>
      <c r="D623" s="39" t="s">
        <v>51</v>
      </c>
      <c r="E623" s="39" t="s">
        <v>174</v>
      </c>
      <c r="F623" s="55"/>
      <c r="G623" s="32"/>
      <c r="H623" s="32"/>
      <c r="I623" s="57">
        <v>12.56</v>
      </c>
      <c r="J623" s="31">
        <f t="shared" si="9"/>
        <v>12.56</v>
      </c>
    </row>
    <row r="624" spans="2:10">
      <c r="B624" s="31">
        <v>2018</v>
      </c>
      <c r="C624" s="36" t="s">
        <v>85</v>
      </c>
      <c r="D624" s="39" t="s">
        <v>161</v>
      </c>
      <c r="E624" s="39" t="s">
        <v>173</v>
      </c>
      <c r="F624" s="55"/>
      <c r="G624" s="32"/>
      <c r="H624" s="32"/>
      <c r="I624" s="57">
        <v>12.02</v>
      </c>
      <c r="J624" s="31">
        <f t="shared" si="9"/>
        <v>12.02</v>
      </c>
    </row>
    <row r="625" spans="2:10">
      <c r="B625" s="31">
        <v>2018</v>
      </c>
      <c r="C625" s="36" t="s">
        <v>85</v>
      </c>
      <c r="D625" s="39" t="s">
        <v>163</v>
      </c>
      <c r="E625" s="39" t="s">
        <v>164</v>
      </c>
      <c r="F625" s="55"/>
      <c r="G625" s="32"/>
      <c r="H625" s="32"/>
      <c r="I625" s="57">
        <v>11.04</v>
      </c>
      <c r="J625" s="31">
        <f t="shared" si="9"/>
        <v>11.04</v>
      </c>
    </row>
    <row r="626" spans="2:10">
      <c r="B626" s="31">
        <v>2018</v>
      </c>
      <c r="C626" s="36" t="s">
        <v>85</v>
      </c>
      <c r="D626" s="39" t="s">
        <v>49</v>
      </c>
      <c r="E626" s="40" t="s">
        <v>50</v>
      </c>
      <c r="F626" s="55">
        <v>11.54</v>
      </c>
      <c r="G626" s="32"/>
      <c r="H626" s="32"/>
      <c r="I626" s="57"/>
      <c r="J626" s="31">
        <f t="shared" si="9"/>
        <v>11.54</v>
      </c>
    </row>
    <row r="627" spans="2:10">
      <c r="B627" s="31">
        <v>2018</v>
      </c>
      <c r="C627" s="36" t="s">
        <v>85</v>
      </c>
      <c r="D627" s="39" t="s">
        <v>54</v>
      </c>
      <c r="E627" s="39" t="s">
        <v>55</v>
      </c>
      <c r="F627" s="55">
        <v>11.46</v>
      </c>
      <c r="G627" s="32"/>
      <c r="H627" s="32"/>
      <c r="I627" s="57"/>
      <c r="J627" s="31">
        <f t="shared" si="9"/>
        <v>11.46</v>
      </c>
    </row>
    <row r="628" spans="2:10">
      <c r="B628" s="31">
        <v>2018</v>
      </c>
      <c r="C628" s="36" t="s">
        <v>85</v>
      </c>
      <c r="D628" s="39" t="s">
        <v>54</v>
      </c>
      <c r="E628" s="39" t="s">
        <v>148</v>
      </c>
      <c r="F628" s="55">
        <v>11.56</v>
      </c>
      <c r="G628" s="32"/>
      <c r="H628" s="32"/>
      <c r="I628" s="57"/>
      <c r="J628" s="31">
        <f t="shared" si="9"/>
        <v>11.56</v>
      </c>
    </row>
    <row r="629" spans="2:10">
      <c r="B629" s="31">
        <v>2018</v>
      </c>
      <c r="C629" s="36" t="s">
        <v>85</v>
      </c>
      <c r="D629" s="39" t="s">
        <v>57</v>
      </c>
      <c r="E629" s="40" t="s">
        <v>155</v>
      </c>
      <c r="F629" s="55">
        <v>11.64</v>
      </c>
      <c r="G629" s="32"/>
      <c r="H629" s="32"/>
      <c r="I629" s="57">
        <v>12.16</v>
      </c>
      <c r="J629" s="31">
        <f t="shared" si="9"/>
        <v>11.9</v>
      </c>
    </row>
    <row r="630" spans="2:10">
      <c r="B630" s="31">
        <v>2018</v>
      </c>
      <c r="C630" s="36" t="s">
        <v>85</v>
      </c>
      <c r="D630" s="39" t="s">
        <v>57</v>
      </c>
      <c r="E630" s="40" t="s">
        <v>138</v>
      </c>
      <c r="F630" s="55">
        <v>11.77</v>
      </c>
      <c r="G630" s="32"/>
      <c r="H630" s="32"/>
      <c r="I630" s="57"/>
      <c r="J630" s="31">
        <f t="shared" si="9"/>
        <v>11.77</v>
      </c>
    </row>
    <row r="631" spans="2:10">
      <c r="B631" s="31">
        <v>2018</v>
      </c>
      <c r="C631" s="36" t="s">
        <v>85</v>
      </c>
      <c r="D631" s="39" t="s">
        <v>60</v>
      </c>
      <c r="E631" s="40" t="s">
        <v>150</v>
      </c>
      <c r="F631" s="55">
        <v>11.68</v>
      </c>
      <c r="G631" s="32"/>
      <c r="H631" s="32"/>
      <c r="I631" s="57"/>
      <c r="J631" s="31">
        <f t="shared" si="9"/>
        <v>11.68</v>
      </c>
    </row>
    <row r="632" spans="2:10">
      <c r="B632" s="31">
        <v>2018</v>
      </c>
      <c r="C632" s="36" t="s">
        <v>85</v>
      </c>
      <c r="D632" s="39" t="s">
        <v>60</v>
      </c>
      <c r="E632" s="40" t="s">
        <v>139</v>
      </c>
      <c r="F632" s="55">
        <v>13.38</v>
      </c>
      <c r="G632" s="32"/>
      <c r="H632" s="32"/>
      <c r="I632" s="57">
        <v>11.98</v>
      </c>
      <c r="J632" s="31">
        <f t="shared" si="9"/>
        <v>12.68</v>
      </c>
    </row>
    <row r="633" spans="2:10">
      <c r="B633" s="31">
        <v>2018</v>
      </c>
      <c r="C633" s="36" t="s">
        <v>85</v>
      </c>
      <c r="D633" s="39" t="s">
        <v>60</v>
      </c>
      <c r="E633" s="40" t="s">
        <v>140</v>
      </c>
      <c r="F633" s="55">
        <v>8.7799999999999994</v>
      </c>
      <c r="G633" s="32"/>
      <c r="H633" s="32"/>
      <c r="I633" s="57"/>
      <c r="J633" s="31">
        <f t="shared" si="9"/>
        <v>8.7799999999999994</v>
      </c>
    </row>
    <row r="634" spans="2:10">
      <c r="B634" s="31">
        <v>2018</v>
      </c>
      <c r="C634" s="36" t="s">
        <v>85</v>
      </c>
      <c r="D634" s="39" t="s">
        <v>64</v>
      </c>
      <c r="E634" s="40" t="s">
        <v>141</v>
      </c>
      <c r="F634" s="55">
        <v>11.07</v>
      </c>
      <c r="G634" s="32"/>
      <c r="H634" s="32"/>
      <c r="I634" s="57"/>
      <c r="J634" s="31">
        <f t="shared" si="9"/>
        <v>11.07</v>
      </c>
    </row>
    <row r="635" spans="2:10">
      <c r="B635" s="31">
        <v>2018</v>
      </c>
      <c r="C635" s="36" t="s">
        <v>85</v>
      </c>
      <c r="D635" s="39" t="s">
        <v>64</v>
      </c>
      <c r="E635" s="40" t="s">
        <v>152</v>
      </c>
      <c r="F635" s="55">
        <v>10.74</v>
      </c>
      <c r="G635" s="32"/>
      <c r="H635" s="32"/>
      <c r="I635" s="57"/>
      <c r="J635" s="31">
        <f t="shared" si="9"/>
        <v>10.74</v>
      </c>
    </row>
    <row r="636" spans="2:10">
      <c r="B636" s="31">
        <v>2018</v>
      </c>
      <c r="C636" s="36" t="s">
        <v>85</v>
      </c>
      <c r="D636" s="39" t="s">
        <v>64</v>
      </c>
      <c r="E636" s="40" t="s">
        <v>142</v>
      </c>
      <c r="F636" s="55">
        <v>11.07</v>
      </c>
      <c r="G636" s="32"/>
      <c r="H636" s="32"/>
      <c r="I636" s="57">
        <v>12.98</v>
      </c>
      <c r="J636" s="31">
        <f t="shared" si="9"/>
        <v>12.025</v>
      </c>
    </row>
    <row r="637" spans="2:10">
      <c r="B637" s="31">
        <v>2018</v>
      </c>
      <c r="C637" s="36" t="s">
        <v>85</v>
      </c>
      <c r="D637" s="39" t="s">
        <v>165</v>
      </c>
      <c r="E637" s="40" t="s">
        <v>166</v>
      </c>
      <c r="F637" s="55"/>
      <c r="G637" s="32"/>
      <c r="H637" s="32"/>
      <c r="I637" s="57">
        <v>12.29</v>
      </c>
      <c r="J637" s="31">
        <f t="shared" si="9"/>
        <v>12.29</v>
      </c>
    </row>
    <row r="638" spans="2:10">
      <c r="B638" s="31">
        <v>2018</v>
      </c>
      <c r="C638" s="36" t="s">
        <v>85</v>
      </c>
      <c r="D638" s="39" t="s">
        <v>68</v>
      </c>
      <c r="E638" s="40" t="s">
        <v>153</v>
      </c>
      <c r="F638" s="55">
        <v>10.039999999999999</v>
      </c>
      <c r="G638" s="32"/>
      <c r="H638" s="32"/>
      <c r="I638" s="57"/>
      <c r="J638" s="31">
        <f t="shared" si="9"/>
        <v>10.039999999999999</v>
      </c>
    </row>
    <row r="639" spans="2:10">
      <c r="B639" s="31">
        <v>2018</v>
      </c>
      <c r="C639" s="36" t="s">
        <v>85</v>
      </c>
      <c r="D639" s="39" t="s">
        <v>68</v>
      </c>
      <c r="E639" s="40" t="s">
        <v>70</v>
      </c>
      <c r="F639" s="55">
        <v>12.04</v>
      </c>
      <c r="G639" s="32"/>
      <c r="H639" s="32"/>
      <c r="I639" s="57"/>
      <c r="J639" s="31">
        <f t="shared" si="9"/>
        <v>12.04</v>
      </c>
    </row>
    <row r="640" spans="2:10">
      <c r="B640" s="31">
        <v>2018</v>
      </c>
      <c r="C640" s="36" t="s">
        <v>85</v>
      </c>
      <c r="D640" s="39" t="s">
        <v>71</v>
      </c>
      <c r="E640" s="40" t="s">
        <v>132</v>
      </c>
      <c r="F640" s="55">
        <v>10.64</v>
      </c>
      <c r="G640" s="32"/>
      <c r="H640" s="32"/>
      <c r="I640" s="57"/>
      <c r="J640" s="31">
        <f t="shared" si="9"/>
        <v>10.64</v>
      </c>
    </row>
    <row r="641" spans="2:10">
      <c r="B641" s="31">
        <v>2018</v>
      </c>
      <c r="C641" s="36" t="s">
        <v>85</v>
      </c>
      <c r="D641" s="39" t="s">
        <v>71</v>
      </c>
      <c r="E641" s="40" t="s">
        <v>73</v>
      </c>
      <c r="F641" s="55">
        <v>11.21</v>
      </c>
      <c r="G641" s="32"/>
      <c r="H641" s="32"/>
      <c r="I641" s="57"/>
      <c r="J641" s="31">
        <f t="shared" si="9"/>
        <v>11.21</v>
      </c>
    </row>
    <row r="642" spans="2:10">
      <c r="B642" s="31">
        <v>2018</v>
      </c>
      <c r="C642" s="36" t="s">
        <v>85</v>
      </c>
      <c r="D642" s="39" t="s">
        <v>71</v>
      </c>
      <c r="E642" s="40" t="s">
        <v>74</v>
      </c>
      <c r="F642" s="55">
        <v>15.34</v>
      </c>
      <c r="G642" s="32"/>
      <c r="H642" s="32"/>
      <c r="I642" s="57"/>
      <c r="J642" s="31">
        <f t="shared" si="9"/>
        <v>15.34</v>
      </c>
    </row>
    <row r="643" spans="2:10">
      <c r="B643" s="31">
        <v>2018</v>
      </c>
      <c r="C643" s="36" t="s">
        <v>85</v>
      </c>
      <c r="D643" s="39" t="s">
        <v>75</v>
      </c>
      <c r="E643" s="40" t="s">
        <v>156</v>
      </c>
      <c r="F643" s="55">
        <v>11.83</v>
      </c>
      <c r="G643" s="32"/>
      <c r="H643" s="32"/>
      <c r="I643" s="57"/>
      <c r="J643" s="31">
        <f t="shared" si="9"/>
        <v>11.83</v>
      </c>
    </row>
    <row r="644" spans="2:10">
      <c r="B644" s="31">
        <v>2018</v>
      </c>
      <c r="C644" s="36" t="s">
        <v>85</v>
      </c>
      <c r="D644" s="39" t="s">
        <v>75</v>
      </c>
      <c r="E644" s="39" t="s">
        <v>145</v>
      </c>
      <c r="F644" s="55">
        <v>13.43</v>
      </c>
      <c r="G644" s="32"/>
      <c r="H644" s="32"/>
      <c r="I644" s="57"/>
      <c r="J644" s="31">
        <f t="shared" si="9"/>
        <v>13.43</v>
      </c>
    </row>
    <row r="645" spans="2:10">
      <c r="B645" s="31">
        <v>2018</v>
      </c>
      <c r="C645" s="36" t="s">
        <v>85</v>
      </c>
      <c r="D645" s="39" t="s">
        <v>75</v>
      </c>
      <c r="E645" s="39" t="s">
        <v>146</v>
      </c>
      <c r="F645" s="55">
        <v>12.16</v>
      </c>
      <c r="G645" s="32"/>
      <c r="H645" s="32"/>
      <c r="I645" s="57"/>
      <c r="J645" s="31">
        <f t="shared" ref="J645:J708" si="10">AVERAGE(F645:I645)</f>
        <v>12.16</v>
      </c>
    </row>
    <row r="646" spans="2:10">
      <c r="B646" s="31">
        <v>2018</v>
      </c>
      <c r="C646" s="36" t="s">
        <v>85</v>
      </c>
      <c r="D646" s="39" t="s">
        <v>75</v>
      </c>
      <c r="E646" s="39" t="s">
        <v>168</v>
      </c>
      <c r="F646" s="55"/>
      <c r="G646" s="32"/>
      <c r="H646" s="32"/>
      <c r="I646" s="57">
        <v>14.44</v>
      </c>
      <c r="J646" s="31">
        <f t="shared" si="10"/>
        <v>14.44</v>
      </c>
    </row>
    <row r="647" spans="2:10">
      <c r="B647" s="31">
        <v>2018</v>
      </c>
      <c r="C647" s="36" t="s">
        <v>85</v>
      </c>
      <c r="D647" s="39" t="s">
        <v>169</v>
      </c>
      <c r="E647" s="39" t="s">
        <v>170</v>
      </c>
      <c r="F647" s="55"/>
      <c r="G647" s="32"/>
      <c r="H647" s="32"/>
      <c r="I647" s="57">
        <v>13</v>
      </c>
      <c r="J647" s="31">
        <f t="shared" si="10"/>
        <v>13</v>
      </c>
    </row>
    <row r="648" spans="2:10">
      <c r="B648" s="31">
        <v>2018</v>
      </c>
      <c r="C648" s="36" t="s">
        <v>85</v>
      </c>
      <c r="D648" s="39" t="s">
        <v>171</v>
      </c>
      <c r="E648" s="39" t="s">
        <v>147</v>
      </c>
      <c r="F648" s="55"/>
      <c r="G648" s="32"/>
      <c r="H648" s="32"/>
      <c r="I648" s="57">
        <v>12.63</v>
      </c>
      <c r="J648" s="31">
        <f t="shared" si="10"/>
        <v>12.63</v>
      </c>
    </row>
    <row r="649" spans="2:10">
      <c r="B649" s="31">
        <v>2018</v>
      </c>
      <c r="C649" s="46" t="s">
        <v>86</v>
      </c>
      <c r="D649" s="39" t="s">
        <v>40</v>
      </c>
      <c r="E649" s="39" t="s">
        <v>41</v>
      </c>
      <c r="F649" s="55">
        <v>13.08</v>
      </c>
      <c r="G649" s="32"/>
      <c r="H649" s="32"/>
      <c r="I649" s="57"/>
      <c r="J649" s="31">
        <f t="shared" si="10"/>
        <v>13.08</v>
      </c>
    </row>
    <row r="650" spans="2:10">
      <c r="B650" s="31">
        <v>2018</v>
      </c>
      <c r="C650" s="46" t="s">
        <v>86</v>
      </c>
      <c r="D650" s="39" t="s">
        <v>40</v>
      </c>
      <c r="E650" s="39" t="s">
        <v>42</v>
      </c>
      <c r="F650" s="55">
        <v>13.2</v>
      </c>
      <c r="G650" s="32"/>
      <c r="H650" s="32"/>
      <c r="I650" s="57"/>
      <c r="J650" s="31">
        <f t="shared" si="10"/>
        <v>13.2</v>
      </c>
    </row>
    <row r="651" spans="2:10">
      <c r="B651" s="31">
        <v>2018</v>
      </c>
      <c r="C651" s="46" t="s">
        <v>86</v>
      </c>
      <c r="D651" s="39" t="s">
        <v>40</v>
      </c>
      <c r="E651" s="39" t="s">
        <v>43</v>
      </c>
      <c r="F651" s="55">
        <v>12.88</v>
      </c>
      <c r="G651" s="32"/>
      <c r="H651" s="32"/>
      <c r="I651" s="57">
        <v>14.1</v>
      </c>
      <c r="J651" s="31">
        <f t="shared" si="10"/>
        <v>13.49</v>
      </c>
    </row>
    <row r="652" spans="2:10">
      <c r="B652" s="31">
        <v>2018</v>
      </c>
      <c r="C652" s="46" t="s">
        <v>86</v>
      </c>
      <c r="D652" s="39" t="s">
        <v>40</v>
      </c>
      <c r="E652" s="39" t="s">
        <v>44</v>
      </c>
      <c r="F652" s="55">
        <v>13</v>
      </c>
      <c r="G652" s="32"/>
      <c r="H652" s="32"/>
      <c r="I652" s="57"/>
      <c r="J652" s="31">
        <f t="shared" si="10"/>
        <v>13</v>
      </c>
    </row>
    <row r="653" spans="2:10">
      <c r="B653" s="31">
        <v>2018</v>
      </c>
      <c r="C653" s="46" t="s">
        <v>86</v>
      </c>
      <c r="D653" s="39" t="s">
        <v>45</v>
      </c>
      <c r="E653" s="39" t="s">
        <v>46</v>
      </c>
      <c r="F653" s="55">
        <v>12.11</v>
      </c>
      <c r="G653" s="32"/>
      <c r="H653" s="32"/>
      <c r="I653" s="57"/>
      <c r="J653" s="31">
        <f t="shared" si="10"/>
        <v>12.11</v>
      </c>
    </row>
    <row r="654" spans="2:10">
      <c r="B654" s="31">
        <v>2018</v>
      </c>
      <c r="C654" s="46" t="s">
        <v>86</v>
      </c>
      <c r="D654" s="39" t="s">
        <v>45</v>
      </c>
      <c r="E654" s="39" t="s">
        <v>147</v>
      </c>
      <c r="F654" s="55">
        <v>12.11</v>
      </c>
      <c r="G654" s="32"/>
      <c r="H654" s="32"/>
      <c r="I654" s="57"/>
      <c r="J654" s="31">
        <f t="shared" si="10"/>
        <v>12.11</v>
      </c>
    </row>
    <row r="655" spans="2:10">
      <c r="B655" s="31">
        <v>2018</v>
      </c>
      <c r="C655" s="46" t="s">
        <v>86</v>
      </c>
      <c r="D655" s="39" t="s">
        <v>45</v>
      </c>
      <c r="E655" s="54" t="s">
        <v>157</v>
      </c>
      <c r="F655" s="55">
        <v>13.11</v>
      </c>
      <c r="G655" s="32"/>
      <c r="H655" s="32"/>
      <c r="I655" s="57"/>
      <c r="J655" s="31">
        <f t="shared" si="10"/>
        <v>13.11</v>
      </c>
    </row>
    <row r="656" spans="2:10">
      <c r="B656" s="31">
        <v>2018</v>
      </c>
      <c r="C656" s="46" t="s">
        <v>86</v>
      </c>
      <c r="D656" s="39" t="s">
        <v>49</v>
      </c>
      <c r="E656" s="39" t="s">
        <v>50</v>
      </c>
      <c r="F656" s="55">
        <v>12.67</v>
      </c>
      <c r="G656" s="32"/>
      <c r="H656" s="32"/>
      <c r="I656" s="57"/>
      <c r="J656" s="31">
        <f t="shared" si="10"/>
        <v>12.67</v>
      </c>
    </row>
    <row r="657" spans="2:10">
      <c r="B657" s="31">
        <v>2018</v>
      </c>
      <c r="C657" s="46" t="s">
        <v>86</v>
      </c>
      <c r="D657" s="39" t="s">
        <v>87</v>
      </c>
      <c r="E657" s="39" t="s">
        <v>87</v>
      </c>
      <c r="F657" s="55">
        <v>12.37</v>
      </c>
      <c r="G657" s="32"/>
      <c r="H657" s="32"/>
      <c r="I657" s="57">
        <v>13.06</v>
      </c>
      <c r="J657" s="31">
        <f t="shared" si="10"/>
        <v>12.715</v>
      </c>
    </row>
    <row r="658" spans="2:10">
      <c r="B658" s="31">
        <v>2018</v>
      </c>
      <c r="C658" s="46" t="s">
        <v>86</v>
      </c>
      <c r="D658" s="39" t="s">
        <v>51</v>
      </c>
      <c r="E658" s="39" t="s">
        <v>174</v>
      </c>
      <c r="F658" s="55"/>
      <c r="G658" s="32"/>
      <c r="H658" s="32"/>
      <c r="I658" s="57">
        <v>12.96</v>
      </c>
      <c r="J658" s="31">
        <f t="shared" si="10"/>
        <v>12.96</v>
      </c>
    </row>
    <row r="659" spans="2:10">
      <c r="B659" s="31">
        <v>2018</v>
      </c>
      <c r="C659" s="46" t="s">
        <v>86</v>
      </c>
      <c r="D659" s="39" t="s">
        <v>161</v>
      </c>
      <c r="E659" s="39" t="s">
        <v>175</v>
      </c>
      <c r="F659" s="55"/>
      <c r="G659" s="32"/>
      <c r="H659" s="32"/>
      <c r="I659" s="57">
        <v>11.74</v>
      </c>
      <c r="J659" s="31">
        <f t="shared" si="10"/>
        <v>11.74</v>
      </c>
    </row>
    <row r="660" spans="2:10">
      <c r="B660" s="31">
        <v>2018</v>
      </c>
      <c r="C660" s="46" t="s">
        <v>86</v>
      </c>
      <c r="D660" s="39" t="s">
        <v>163</v>
      </c>
      <c r="E660" s="39" t="s">
        <v>164</v>
      </c>
      <c r="F660" s="55"/>
      <c r="G660" s="32"/>
      <c r="H660" s="32"/>
      <c r="I660" s="57">
        <v>11.73</v>
      </c>
      <c r="J660" s="31">
        <f t="shared" si="10"/>
        <v>11.73</v>
      </c>
    </row>
    <row r="661" spans="2:10">
      <c r="B661" s="31">
        <v>2018</v>
      </c>
      <c r="C661" s="46" t="s">
        <v>86</v>
      </c>
      <c r="D661" s="39" t="s">
        <v>54</v>
      </c>
      <c r="E661" s="39" t="s">
        <v>148</v>
      </c>
      <c r="F661" s="55">
        <v>12.41</v>
      </c>
      <c r="G661" s="32"/>
      <c r="H661" s="32"/>
      <c r="I661" s="57"/>
      <c r="J661" s="31">
        <f t="shared" si="10"/>
        <v>12.41</v>
      </c>
    </row>
    <row r="662" spans="2:10">
      <c r="B662" s="31">
        <v>2018</v>
      </c>
      <c r="C662" s="46" t="s">
        <v>86</v>
      </c>
      <c r="D662" s="39" t="s">
        <v>54</v>
      </c>
      <c r="E662" s="39" t="s">
        <v>149</v>
      </c>
      <c r="F662" s="55">
        <v>12.51</v>
      </c>
      <c r="G662" s="32"/>
      <c r="H662" s="32"/>
      <c r="I662" s="57"/>
      <c r="J662" s="31">
        <f t="shared" si="10"/>
        <v>12.51</v>
      </c>
    </row>
    <row r="663" spans="2:10">
      <c r="B663" s="31">
        <v>2018</v>
      </c>
      <c r="C663" s="46" t="s">
        <v>86</v>
      </c>
      <c r="D663" s="39" t="s">
        <v>57</v>
      </c>
      <c r="E663" s="39" t="s">
        <v>155</v>
      </c>
      <c r="F663" s="55">
        <v>12.37</v>
      </c>
      <c r="G663" s="32"/>
      <c r="H663" s="32"/>
      <c r="I663" s="57">
        <v>12.56</v>
      </c>
      <c r="J663" s="31">
        <f t="shared" si="10"/>
        <v>12.465</v>
      </c>
    </row>
    <row r="664" spans="2:10">
      <c r="B664" s="31">
        <v>2018</v>
      </c>
      <c r="C664" s="46" t="s">
        <v>86</v>
      </c>
      <c r="D664" s="39" t="s">
        <v>57</v>
      </c>
      <c r="E664" s="39" t="s">
        <v>158</v>
      </c>
      <c r="F664" s="55">
        <v>12.47</v>
      </c>
      <c r="G664" s="32"/>
      <c r="H664" s="32"/>
      <c r="I664" s="57"/>
      <c r="J664" s="31">
        <f t="shared" si="10"/>
        <v>12.47</v>
      </c>
    </row>
    <row r="665" spans="2:10">
      <c r="B665" s="31">
        <v>2018</v>
      </c>
      <c r="C665" s="46" t="s">
        <v>86</v>
      </c>
      <c r="D665" s="39" t="s">
        <v>60</v>
      </c>
      <c r="E665" s="39" t="s">
        <v>159</v>
      </c>
      <c r="F665" s="55">
        <v>12.7</v>
      </c>
      <c r="G665" s="32"/>
      <c r="H665" s="32"/>
      <c r="I665" s="57"/>
      <c r="J665" s="31">
        <f t="shared" si="10"/>
        <v>12.7</v>
      </c>
    </row>
    <row r="666" spans="2:10">
      <c r="B666" s="31">
        <v>2018</v>
      </c>
      <c r="C666" s="46" t="s">
        <v>86</v>
      </c>
      <c r="D666" s="39" t="s">
        <v>60</v>
      </c>
      <c r="E666" s="39" t="s">
        <v>139</v>
      </c>
      <c r="F666" s="55">
        <v>14.7</v>
      </c>
      <c r="G666" s="32"/>
      <c r="H666" s="32"/>
      <c r="I666" s="57">
        <v>13</v>
      </c>
      <c r="J666" s="31">
        <f t="shared" si="10"/>
        <v>13.85</v>
      </c>
    </row>
    <row r="667" spans="2:10">
      <c r="B667" s="31">
        <v>2018</v>
      </c>
      <c r="C667" s="46" t="s">
        <v>86</v>
      </c>
      <c r="D667" s="39" t="s">
        <v>60</v>
      </c>
      <c r="E667" s="39" t="s">
        <v>150</v>
      </c>
      <c r="F667" s="55">
        <v>9.8699999999999992</v>
      </c>
      <c r="G667" s="32"/>
      <c r="H667" s="32"/>
      <c r="I667" s="57"/>
      <c r="J667" s="31">
        <f t="shared" si="10"/>
        <v>9.8699999999999992</v>
      </c>
    </row>
    <row r="668" spans="2:10">
      <c r="B668" s="31">
        <v>2018</v>
      </c>
      <c r="C668" s="46" t="s">
        <v>86</v>
      </c>
      <c r="D668" s="39" t="s">
        <v>64</v>
      </c>
      <c r="E668" s="39" t="s">
        <v>141</v>
      </c>
      <c r="F668" s="55">
        <v>11.32</v>
      </c>
      <c r="G668" s="32"/>
      <c r="H668" s="32"/>
      <c r="I668" s="57"/>
      <c r="J668" s="31">
        <f t="shared" si="10"/>
        <v>11.32</v>
      </c>
    </row>
    <row r="669" spans="2:10">
      <c r="B669" s="31">
        <v>2018</v>
      </c>
      <c r="C669" s="46" t="s">
        <v>86</v>
      </c>
      <c r="D669" s="39" t="s">
        <v>64</v>
      </c>
      <c r="E669" s="39" t="s">
        <v>152</v>
      </c>
      <c r="F669" s="55">
        <v>11.07</v>
      </c>
      <c r="G669" s="32"/>
      <c r="H669" s="32"/>
      <c r="I669" s="57"/>
      <c r="J669" s="31">
        <f t="shared" si="10"/>
        <v>11.07</v>
      </c>
    </row>
    <row r="670" spans="2:10">
      <c r="B670" s="31">
        <v>2018</v>
      </c>
      <c r="C670" s="46" t="s">
        <v>86</v>
      </c>
      <c r="D670" s="39" t="s">
        <v>64</v>
      </c>
      <c r="E670" s="39" t="s">
        <v>142</v>
      </c>
      <c r="F670" s="55">
        <v>9.8699999999999992</v>
      </c>
      <c r="G670" s="32"/>
      <c r="H670" s="32"/>
      <c r="I670" s="57">
        <v>12.65</v>
      </c>
      <c r="J670" s="31">
        <f t="shared" si="10"/>
        <v>11.26</v>
      </c>
    </row>
    <row r="671" spans="2:10">
      <c r="B671" s="31">
        <v>2018</v>
      </c>
      <c r="C671" s="46" t="s">
        <v>86</v>
      </c>
      <c r="D671" s="39" t="s">
        <v>64</v>
      </c>
      <c r="E671" s="39" t="s">
        <v>153</v>
      </c>
      <c r="F671" s="55">
        <v>10.77</v>
      </c>
      <c r="G671" s="32"/>
      <c r="H671" s="32"/>
      <c r="I671" s="57"/>
      <c r="J671" s="31">
        <f t="shared" si="10"/>
        <v>10.77</v>
      </c>
    </row>
    <row r="672" spans="2:10">
      <c r="B672" s="31">
        <v>2018</v>
      </c>
      <c r="C672" s="46" t="s">
        <v>86</v>
      </c>
      <c r="D672" s="39" t="s">
        <v>64</v>
      </c>
      <c r="E672" s="39" t="s">
        <v>70</v>
      </c>
      <c r="F672" s="55">
        <v>11.5</v>
      </c>
      <c r="G672" s="32"/>
      <c r="H672" s="32"/>
      <c r="I672" s="57"/>
      <c r="J672" s="31">
        <f t="shared" si="10"/>
        <v>11.5</v>
      </c>
    </row>
    <row r="673" spans="2:10">
      <c r="B673" s="31">
        <v>2018</v>
      </c>
      <c r="C673" s="46" t="s">
        <v>86</v>
      </c>
      <c r="D673" s="39" t="s">
        <v>71</v>
      </c>
      <c r="E673" s="39" t="s">
        <v>132</v>
      </c>
      <c r="F673" s="55">
        <v>11.76</v>
      </c>
      <c r="G673" s="32"/>
      <c r="H673" s="32"/>
      <c r="I673" s="57"/>
      <c r="J673" s="31">
        <f t="shared" si="10"/>
        <v>11.76</v>
      </c>
    </row>
    <row r="674" spans="2:10">
      <c r="B674" s="31">
        <v>2018</v>
      </c>
      <c r="C674" s="46" t="s">
        <v>86</v>
      </c>
      <c r="D674" s="39" t="s">
        <v>71</v>
      </c>
      <c r="E674" s="39" t="s">
        <v>73</v>
      </c>
      <c r="F674" s="55">
        <v>12.06</v>
      </c>
      <c r="G674" s="32"/>
      <c r="H674" s="32"/>
      <c r="I674" s="57"/>
      <c r="J674" s="31">
        <f t="shared" si="10"/>
        <v>12.06</v>
      </c>
    </row>
    <row r="675" spans="2:10">
      <c r="B675" s="31">
        <v>2018</v>
      </c>
      <c r="C675" s="46" t="s">
        <v>86</v>
      </c>
      <c r="D675" s="39" t="s">
        <v>71</v>
      </c>
      <c r="E675" s="39" t="s">
        <v>74</v>
      </c>
      <c r="F675" s="55">
        <v>15.77</v>
      </c>
      <c r="G675" s="32"/>
      <c r="H675" s="32"/>
      <c r="I675" s="57"/>
      <c r="J675" s="31">
        <f t="shared" si="10"/>
        <v>15.77</v>
      </c>
    </row>
    <row r="676" spans="2:10">
      <c r="B676" s="31">
        <v>2018</v>
      </c>
      <c r="C676" s="46" t="s">
        <v>86</v>
      </c>
      <c r="D676" s="39" t="s">
        <v>165</v>
      </c>
      <c r="E676" s="39" t="s">
        <v>166</v>
      </c>
      <c r="F676" s="55"/>
      <c r="G676" s="32"/>
      <c r="H676" s="32"/>
      <c r="I676" s="57">
        <v>13.2</v>
      </c>
      <c r="J676" s="31">
        <f t="shared" si="10"/>
        <v>13.2</v>
      </c>
    </row>
    <row r="677" spans="2:10">
      <c r="B677" s="31">
        <v>2018</v>
      </c>
      <c r="C677" s="46" t="s">
        <v>86</v>
      </c>
      <c r="D677" s="39" t="s">
        <v>75</v>
      </c>
      <c r="E677" s="39" t="s">
        <v>154</v>
      </c>
      <c r="F677" s="55">
        <v>12.97</v>
      </c>
      <c r="G677" s="32"/>
      <c r="H677" s="32"/>
      <c r="I677" s="57"/>
      <c r="J677" s="31">
        <f t="shared" si="10"/>
        <v>12.97</v>
      </c>
    </row>
    <row r="678" spans="2:10">
      <c r="B678" s="31">
        <v>2018</v>
      </c>
      <c r="C678" s="46" t="s">
        <v>86</v>
      </c>
      <c r="D678" s="39" t="s">
        <v>75</v>
      </c>
      <c r="E678" s="39" t="s">
        <v>145</v>
      </c>
      <c r="F678" s="55">
        <v>13.82</v>
      </c>
      <c r="G678" s="32"/>
      <c r="H678" s="32"/>
      <c r="I678" s="57"/>
      <c r="J678" s="31">
        <f t="shared" si="10"/>
        <v>13.82</v>
      </c>
    </row>
    <row r="679" spans="2:10">
      <c r="B679" s="31">
        <v>2018</v>
      </c>
      <c r="C679" s="46" t="s">
        <v>86</v>
      </c>
      <c r="D679" s="39" t="s">
        <v>75</v>
      </c>
      <c r="E679" s="39" t="s">
        <v>146</v>
      </c>
      <c r="F679" s="55">
        <v>12.62</v>
      </c>
      <c r="G679" s="32"/>
      <c r="H679" s="32"/>
      <c r="I679" s="57"/>
      <c r="J679" s="31">
        <f t="shared" si="10"/>
        <v>12.62</v>
      </c>
    </row>
    <row r="680" spans="2:10">
      <c r="B680" s="31">
        <v>2018</v>
      </c>
      <c r="C680" s="46" t="s">
        <v>86</v>
      </c>
      <c r="D680" s="39" t="s">
        <v>75</v>
      </c>
      <c r="E680" s="39" t="s">
        <v>168</v>
      </c>
      <c r="F680" s="55"/>
      <c r="G680" s="32"/>
      <c r="H680" s="32"/>
      <c r="I680" s="57">
        <v>14.46</v>
      </c>
      <c r="J680" s="31">
        <f t="shared" si="10"/>
        <v>14.46</v>
      </c>
    </row>
    <row r="681" spans="2:10">
      <c r="B681" s="31">
        <v>2018</v>
      </c>
      <c r="C681" s="46" t="s">
        <v>86</v>
      </c>
      <c r="D681" s="39" t="s">
        <v>169</v>
      </c>
      <c r="E681" s="39" t="s">
        <v>170</v>
      </c>
      <c r="F681" s="55"/>
      <c r="G681" s="32"/>
      <c r="H681" s="32"/>
      <c r="I681" s="57">
        <v>11.46</v>
      </c>
      <c r="J681" s="31">
        <f t="shared" si="10"/>
        <v>11.46</v>
      </c>
    </row>
    <row r="682" spans="2:10">
      <c r="B682" s="31">
        <v>2018</v>
      </c>
      <c r="C682" s="46" t="s">
        <v>86</v>
      </c>
      <c r="D682" s="39" t="s">
        <v>171</v>
      </c>
      <c r="E682" s="39" t="s">
        <v>147</v>
      </c>
      <c r="F682" s="55"/>
      <c r="G682" s="32"/>
      <c r="H682" s="32"/>
      <c r="I682" s="57">
        <v>12.48</v>
      </c>
      <c r="J682" s="31">
        <f t="shared" si="10"/>
        <v>12.48</v>
      </c>
    </row>
    <row r="683" spans="2:10">
      <c r="B683" s="31">
        <v>2018</v>
      </c>
      <c r="C683" s="46" t="s">
        <v>88</v>
      </c>
      <c r="D683" s="39" t="s">
        <v>40</v>
      </c>
      <c r="E683" s="39" t="s">
        <v>41</v>
      </c>
      <c r="F683" s="55">
        <v>13.31</v>
      </c>
      <c r="G683" s="32"/>
      <c r="H683" s="32"/>
      <c r="I683" s="57"/>
      <c r="J683" s="31">
        <f t="shared" si="10"/>
        <v>13.31</v>
      </c>
    </row>
    <row r="684" spans="2:10">
      <c r="B684" s="31">
        <v>2018</v>
      </c>
      <c r="C684" s="46" t="s">
        <v>88</v>
      </c>
      <c r="D684" s="39" t="s">
        <v>40</v>
      </c>
      <c r="E684" s="39" t="s">
        <v>42</v>
      </c>
      <c r="F684" s="55">
        <v>13.62</v>
      </c>
      <c r="G684" s="32"/>
      <c r="H684" s="32"/>
      <c r="I684" s="57"/>
      <c r="J684" s="31">
        <f t="shared" si="10"/>
        <v>13.62</v>
      </c>
    </row>
    <row r="685" spans="2:10">
      <c r="B685" s="31">
        <v>2018</v>
      </c>
      <c r="C685" s="46" t="s">
        <v>88</v>
      </c>
      <c r="D685" s="39" t="s">
        <v>40</v>
      </c>
      <c r="E685" s="39" t="s">
        <v>43</v>
      </c>
      <c r="F685" s="55">
        <v>13.11</v>
      </c>
      <c r="G685" s="32"/>
      <c r="H685" s="32"/>
      <c r="I685" s="57">
        <v>14.2</v>
      </c>
      <c r="J685" s="31">
        <f t="shared" si="10"/>
        <v>13.654999999999999</v>
      </c>
    </row>
    <row r="686" spans="2:10">
      <c r="B686" s="31">
        <v>2018</v>
      </c>
      <c r="C686" s="46" t="s">
        <v>88</v>
      </c>
      <c r="D686" s="39" t="s">
        <v>40</v>
      </c>
      <c r="E686" s="39" t="s">
        <v>44</v>
      </c>
      <c r="F686" s="55">
        <v>13.42</v>
      </c>
      <c r="G686" s="32"/>
      <c r="H686" s="32"/>
      <c r="I686" s="57"/>
      <c r="J686" s="31">
        <f t="shared" si="10"/>
        <v>13.42</v>
      </c>
    </row>
    <row r="687" spans="2:10">
      <c r="B687" s="31">
        <v>2018</v>
      </c>
      <c r="C687" s="46" t="s">
        <v>88</v>
      </c>
      <c r="D687" s="39" t="s">
        <v>45</v>
      </c>
      <c r="E687" s="39" t="s">
        <v>46</v>
      </c>
      <c r="F687" s="55">
        <v>11.32</v>
      </c>
      <c r="G687" s="32"/>
      <c r="H687" s="32"/>
      <c r="I687" s="57"/>
      <c r="J687" s="31">
        <f t="shared" si="10"/>
        <v>11.32</v>
      </c>
    </row>
    <row r="688" spans="2:10">
      <c r="B688" s="31">
        <v>2018</v>
      </c>
      <c r="C688" s="46" t="s">
        <v>88</v>
      </c>
      <c r="D688" s="39" t="s">
        <v>45</v>
      </c>
      <c r="E688" s="39" t="s">
        <v>147</v>
      </c>
      <c r="F688" s="55">
        <v>11.32</v>
      </c>
      <c r="G688" s="32"/>
      <c r="H688" s="32"/>
      <c r="I688" s="57"/>
      <c r="J688" s="31">
        <f t="shared" si="10"/>
        <v>11.32</v>
      </c>
    </row>
    <row r="689" spans="2:10">
      <c r="B689" s="31">
        <v>2018</v>
      </c>
      <c r="C689" s="46" t="s">
        <v>88</v>
      </c>
      <c r="D689" s="39" t="s">
        <v>45</v>
      </c>
      <c r="E689" s="54" t="s">
        <v>157</v>
      </c>
      <c r="F689" s="55">
        <v>12.32</v>
      </c>
      <c r="G689" s="32"/>
      <c r="H689" s="32"/>
      <c r="I689" s="57"/>
      <c r="J689" s="31">
        <f t="shared" si="10"/>
        <v>12.32</v>
      </c>
    </row>
    <row r="690" spans="2:10">
      <c r="B690" s="31">
        <v>2018</v>
      </c>
      <c r="C690" s="46" t="s">
        <v>88</v>
      </c>
      <c r="D690" s="39" t="s">
        <v>51</v>
      </c>
      <c r="E690" s="39" t="s">
        <v>174</v>
      </c>
      <c r="F690" s="55"/>
      <c r="G690" s="32"/>
      <c r="H690" s="32"/>
      <c r="I690" s="57">
        <v>12.13</v>
      </c>
      <c r="J690" s="31">
        <f t="shared" si="10"/>
        <v>12.13</v>
      </c>
    </row>
    <row r="691" spans="2:10">
      <c r="B691" s="31">
        <v>2018</v>
      </c>
      <c r="C691" s="46" t="s">
        <v>88</v>
      </c>
      <c r="D691" s="39" t="s">
        <v>161</v>
      </c>
      <c r="E691" s="39" t="s">
        <v>175</v>
      </c>
      <c r="F691" s="55"/>
      <c r="G691" s="32"/>
      <c r="H691" s="32"/>
      <c r="I691" s="57">
        <v>13.31</v>
      </c>
      <c r="J691" s="31">
        <f t="shared" si="10"/>
        <v>13.31</v>
      </c>
    </row>
    <row r="692" spans="2:10">
      <c r="B692" s="31">
        <v>2018</v>
      </c>
      <c r="C692" s="46" t="s">
        <v>88</v>
      </c>
      <c r="D692" s="39" t="s">
        <v>163</v>
      </c>
      <c r="E692" s="39" t="s">
        <v>164</v>
      </c>
      <c r="F692" s="55"/>
      <c r="G692" s="32"/>
      <c r="H692" s="32"/>
      <c r="I692" s="57">
        <v>11.32</v>
      </c>
      <c r="J692" s="31">
        <f t="shared" si="10"/>
        <v>11.32</v>
      </c>
    </row>
    <row r="693" spans="2:10">
      <c r="B693" s="31">
        <v>2018</v>
      </c>
      <c r="C693" s="46" t="s">
        <v>88</v>
      </c>
      <c r="D693" s="39" t="s">
        <v>49</v>
      </c>
      <c r="E693" s="39" t="s">
        <v>50</v>
      </c>
      <c r="F693" s="55">
        <v>12.28</v>
      </c>
      <c r="G693" s="32"/>
      <c r="H693" s="32"/>
      <c r="I693" s="57"/>
      <c r="J693" s="31">
        <f t="shared" si="10"/>
        <v>12.28</v>
      </c>
    </row>
    <row r="694" spans="2:10">
      <c r="B694" s="31">
        <v>2018</v>
      </c>
      <c r="C694" s="46" t="s">
        <v>88</v>
      </c>
      <c r="D694" s="39" t="s">
        <v>87</v>
      </c>
      <c r="E694" s="39" t="s">
        <v>55</v>
      </c>
      <c r="F694" s="55">
        <v>11.61</v>
      </c>
      <c r="G694" s="32"/>
      <c r="H694" s="32"/>
      <c r="I694" s="57"/>
      <c r="J694" s="31">
        <f t="shared" si="10"/>
        <v>11.61</v>
      </c>
    </row>
    <row r="695" spans="2:10">
      <c r="B695" s="31">
        <v>2018</v>
      </c>
      <c r="C695" s="46" t="s">
        <v>88</v>
      </c>
      <c r="D695" s="39" t="s">
        <v>54</v>
      </c>
      <c r="E695" s="39" t="s">
        <v>148</v>
      </c>
      <c r="F695" s="55">
        <v>11.71</v>
      </c>
      <c r="G695" s="32"/>
      <c r="H695" s="32"/>
      <c r="I695" s="57"/>
      <c r="J695" s="31">
        <f t="shared" si="10"/>
        <v>11.71</v>
      </c>
    </row>
    <row r="696" spans="2:10">
      <c r="B696" s="31">
        <v>2018</v>
      </c>
      <c r="C696" s="46" t="s">
        <v>88</v>
      </c>
      <c r="D696" s="39" t="s">
        <v>57</v>
      </c>
      <c r="E696" s="39" t="s">
        <v>155</v>
      </c>
      <c r="F696" s="55">
        <v>11.78</v>
      </c>
      <c r="G696" s="32"/>
      <c r="H696" s="32"/>
      <c r="I696" s="57">
        <v>11.73</v>
      </c>
      <c r="J696" s="31">
        <f t="shared" si="10"/>
        <v>11.754999999999999</v>
      </c>
    </row>
    <row r="697" spans="2:10">
      <c r="B697" s="31">
        <v>2018</v>
      </c>
      <c r="C697" s="46" t="s">
        <v>88</v>
      </c>
      <c r="D697" s="39" t="s">
        <v>57</v>
      </c>
      <c r="E697" s="39" t="s">
        <v>158</v>
      </c>
      <c r="F697" s="55">
        <v>11.88</v>
      </c>
      <c r="G697" s="32"/>
      <c r="H697" s="32"/>
      <c r="I697" s="57"/>
      <c r="J697" s="31">
        <f t="shared" si="10"/>
        <v>11.88</v>
      </c>
    </row>
    <row r="698" spans="2:10">
      <c r="B698" s="31">
        <v>2018</v>
      </c>
      <c r="C698" s="46" t="s">
        <v>88</v>
      </c>
      <c r="D698" s="39" t="s">
        <v>60</v>
      </c>
      <c r="E698" s="39" t="s">
        <v>159</v>
      </c>
      <c r="F698" s="55">
        <v>12.48</v>
      </c>
      <c r="G698" s="32"/>
      <c r="H698" s="32"/>
      <c r="I698" s="57"/>
      <c r="J698" s="31">
        <f t="shared" si="10"/>
        <v>12.48</v>
      </c>
    </row>
    <row r="699" spans="2:10">
      <c r="B699" s="31">
        <v>2018</v>
      </c>
      <c r="C699" s="46" t="s">
        <v>88</v>
      </c>
      <c r="D699" s="39" t="s">
        <v>60</v>
      </c>
      <c r="E699" s="39" t="s">
        <v>139</v>
      </c>
      <c r="F699" s="55">
        <v>14.08</v>
      </c>
      <c r="G699" s="32"/>
      <c r="H699" s="32"/>
      <c r="I699" s="57">
        <v>12.48</v>
      </c>
      <c r="J699" s="31">
        <f t="shared" si="10"/>
        <v>13.280000000000001</v>
      </c>
    </row>
    <row r="700" spans="2:10">
      <c r="B700" s="31">
        <v>2018</v>
      </c>
      <c r="C700" s="46" t="s">
        <v>88</v>
      </c>
      <c r="D700" s="39" t="s">
        <v>60</v>
      </c>
      <c r="E700" s="39" t="s">
        <v>140</v>
      </c>
      <c r="F700" s="55">
        <v>9.65</v>
      </c>
      <c r="G700" s="32"/>
      <c r="H700" s="32"/>
      <c r="I700" s="57"/>
      <c r="J700" s="31">
        <f t="shared" si="10"/>
        <v>9.65</v>
      </c>
    </row>
    <row r="701" spans="2:10">
      <c r="B701" s="31">
        <v>2018</v>
      </c>
      <c r="C701" s="46" t="s">
        <v>88</v>
      </c>
      <c r="D701" s="39" t="s">
        <v>64</v>
      </c>
      <c r="E701" s="39" t="s">
        <v>141</v>
      </c>
      <c r="F701" s="55">
        <v>11.6</v>
      </c>
      <c r="G701" s="32"/>
      <c r="H701" s="32"/>
      <c r="I701" s="57"/>
      <c r="J701" s="31">
        <f t="shared" si="10"/>
        <v>11.6</v>
      </c>
    </row>
    <row r="702" spans="2:10">
      <c r="B702" s="31">
        <v>2018</v>
      </c>
      <c r="C702" s="46" t="s">
        <v>88</v>
      </c>
      <c r="D702" s="39" t="s">
        <v>64</v>
      </c>
      <c r="E702" s="39" t="s">
        <v>152</v>
      </c>
      <c r="F702" s="55">
        <v>11.19</v>
      </c>
      <c r="G702" s="32"/>
      <c r="H702" s="32"/>
      <c r="I702" s="57"/>
      <c r="J702" s="31">
        <f t="shared" si="10"/>
        <v>11.19</v>
      </c>
    </row>
    <row r="703" spans="2:10">
      <c r="B703" s="31">
        <v>2018</v>
      </c>
      <c r="C703" s="46" t="s">
        <v>88</v>
      </c>
      <c r="D703" s="39" t="s">
        <v>64</v>
      </c>
      <c r="E703" s="32" t="s">
        <v>142</v>
      </c>
      <c r="F703" s="55">
        <v>9.69</v>
      </c>
      <c r="G703" s="32"/>
      <c r="H703" s="32"/>
      <c r="I703" s="57">
        <v>12.33</v>
      </c>
      <c r="J703" s="31">
        <f t="shared" si="10"/>
        <v>11.01</v>
      </c>
    </row>
    <row r="704" spans="2:10">
      <c r="B704" s="31">
        <v>2018</v>
      </c>
      <c r="C704" s="46" t="s">
        <v>88</v>
      </c>
      <c r="D704" s="39" t="s">
        <v>68</v>
      </c>
      <c r="E704" s="32" t="s">
        <v>152</v>
      </c>
      <c r="F704" s="55">
        <v>10.28</v>
      </c>
      <c r="G704" s="32"/>
      <c r="H704" s="32"/>
      <c r="I704" s="57"/>
      <c r="J704" s="31">
        <f t="shared" si="10"/>
        <v>10.28</v>
      </c>
    </row>
    <row r="705" spans="2:10">
      <c r="B705" s="31">
        <v>2018</v>
      </c>
      <c r="C705" s="46" t="s">
        <v>88</v>
      </c>
      <c r="D705" s="39" t="s">
        <v>68</v>
      </c>
      <c r="E705" s="39" t="s">
        <v>70</v>
      </c>
      <c r="F705" s="55">
        <v>12.28</v>
      </c>
      <c r="G705" s="32"/>
      <c r="H705" s="32"/>
      <c r="I705" s="57"/>
      <c r="J705" s="31">
        <f t="shared" si="10"/>
        <v>12.28</v>
      </c>
    </row>
    <row r="706" spans="2:10">
      <c r="B706" s="31">
        <v>2018</v>
      </c>
      <c r="C706" s="46" t="s">
        <v>88</v>
      </c>
      <c r="D706" s="39" t="s">
        <v>71</v>
      </c>
      <c r="E706" s="39" t="s">
        <v>132</v>
      </c>
      <c r="F706" s="55">
        <v>11.29</v>
      </c>
      <c r="G706" s="32"/>
      <c r="H706" s="32"/>
      <c r="I706" s="57"/>
      <c r="J706" s="31">
        <f t="shared" si="10"/>
        <v>11.29</v>
      </c>
    </row>
    <row r="707" spans="2:10">
      <c r="B707" s="31">
        <v>2018</v>
      </c>
      <c r="C707" s="46" t="s">
        <v>88</v>
      </c>
      <c r="D707" s="39" t="s">
        <v>71</v>
      </c>
      <c r="E707" s="39" t="s">
        <v>73</v>
      </c>
      <c r="F707" s="55">
        <v>11.67</v>
      </c>
      <c r="G707" s="32"/>
      <c r="H707" s="32"/>
      <c r="I707" s="57"/>
      <c r="J707" s="31">
        <f t="shared" si="10"/>
        <v>11.67</v>
      </c>
    </row>
    <row r="708" spans="2:10">
      <c r="B708" s="31">
        <v>2018</v>
      </c>
      <c r="C708" s="46" t="s">
        <v>88</v>
      </c>
      <c r="D708" s="39" t="s">
        <v>71</v>
      </c>
      <c r="E708" s="39" t="s">
        <v>74</v>
      </c>
      <c r="F708" s="55">
        <v>15.39</v>
      </c>
      <c r="G708" s="32"/>
      <c r="H708" s="32"/>
      <c r="I708" s="57"/>
      <c r="J708" s="31">
        <f t="shared" si="10"/>
        <v>15.39</v>
      </c>
    </row>
    <row r="709" spans="2:10">
      <c r="B709" s="31">
        <v>2018</v>
      </c>
      <c r="C709" s="46" t="s">
        <v>88</v>
      </c>
      <c r="D709" s="39" t="s">
        <v>75</v>
      </c>
      <c r="E709" s="39" t="s">
        <v>154</v>
      </c>
      <c r="F709" s="55">
        <v>13.08</v>
      </c>
      <c r="G709" s="32"/>
      <c r="H709" s="32"/>
      <c r="I709" s="57"/>
      <c r="J709" s="31">
        <f t="shared" ref="J709:J772" si="11">AVERAGE(F709:I709)</f>
        <v>13.08</v>
      </c>
    </row>
    <row r="710" spans="2:10">
      <c r="B710" s="31">
        <v>2018</v>
      </c>
      <c r="C710" s="46" t="s">
        <v>88</v>
      </c>
      <c r="D710" s="39" t="s">
        <v>75</v>
      </c>
      <c r="E710" s="39" t="s">
        <v>145</v>
      </c>
      <c r="F710" s="55">
        <v>13.7</v>
      </c>
      <c r="G710" s="32"/>
      <c r="H710" s="32"/>
      <c r="I710" s="57"/>
      <c r="J710" s="31">
        <f t="shared" si="11"/>
        <v>13.7</v>
      </c>
    </row>
    <row r="711" spans="2:10">
      <c r="B711" s="31">
        <v>2018</v>
      </c>
      <c r="C711" s="46" t="s">
        <v>88</v>
      </c>
      <c r="D711" s="39" t="s">
        <v>75</v>
      </c>
      <c r="E711" s="39" t="s">
        <v>146</v>
      </c>
      <c r="F711" s="55">
        <v>12.78</v>
      </c>
      <c r="G711" s="32"/>
      <c r="H711" s="32"/>
      <c r="I711" s="57"/>
      <c r="J711" s="31">
        <f t="shared" si="11"/>
        <v>12.78</v>
      </c>
    </row>
    <row r="712" spans="2:10">
      <c r="B712" s="31">
        <v>2018</v>
      </c>
      <c r="C712" s="46" t="s">
        <v>88</v>
      </c>
      <c r="D712" s="39" t="s">
        <v>75</v>
      </c>
      <c r="E712" s="39" t="s">
        <v>168</v>
      </c>
      <c r="F712" s="55"/>
      <c r="G712" s="32"/>
      <c r="H712" s="32"/>
      <c r="I712" s="57">
        <v>13.93</v>
      </c>
      <c r="J712" s="31">
        <f t="shared" si="11"/>
        <v>13.93</v>
      </c>
    </row>
    <row r="713" spans="2:10">
      <c r="B713" s="31">
        <v>2018</v>
      </c>
      <c r="C713" s="46" t="s">
        <v>88</v>
      </c>
      <c r="D713" s="39" t="s">
        <v>169</v>
      </c>
      <c r="E713" s="39" t="s">
        <v>170</v>
      </c>
      <c r="F713" s="55"/>
      <c r="G713" s="32"/>
      <c r="H713" s="32"/>
      <c r="I713" s="57">
        <v>12.48</v>
      </c>
      <c r="J713" s="31">
        <f t="shared" si="11"/>
        <v>12.48</v>
      </c>
    </row>
    <row r="714" spans="2:10">
      <c r="B714" s="58">
        <v>2018</v>
      </c>
      <c r="C714" s="46" t="s">
        <v>88</v>
      </c>
      <c r="D714" s="39" t="s">
        <v>171</v>
      </c>
      <c r="E714" s="39" t="s">
        <v>147</v>
      </c>
      <c r="F714" s="55"/>
      <c r="G714" s="32"/>
      <c r="H714" s="32"/>
      <c r="I714" s="57">
        <v>12.56</v>
      </c>
      <c r="J714" s="31">
        <f t="shared" si="11"/>
        <v>12.56</v>
      </c>
    </row>
    <row r="715" spans="2:10">
      <c r="B715" s="58">
        <v>2018</v>
      </c>
      <c r="C715" s="46" t="s">
        <v>88</v>
      </c>
      <c r="D715" s="39" t="s">
        <v>90</v>
      </c>
      <c r="E715" s="39" t="s">
        <v>90</v>
      </c>
      <c r="F715" s="55">
        <v>11.78</v>
      </c>
      <c r="G715" s="32"/>
      <c r="H715" s="32"/>
      <c r="I715" s="57">
        <v>12.33</v>
      </c>
      <c r="J715" s="31">
        <f t="shared" si="11"/>
        <v>12.055</v>
      </c>
    </row>
    <row r="716" spans="2:10">
      <c r="B716" s="58">
        <v>2019</v>
      </c>
      <c r="C716" s="46" t="s">
        <v>91</v>
      </c>
      <c r="D716" s="59" t="s">
        <v>40</v>
      </c>
      <c r="E716" s="60" t="s">
        <v>176</v>
      </c>
      <c r="F716" s="48">
        <v>12.93</v>
      </c>
      <c r="G716" s="48">
        <v>12.93</v>
      </c>
      <c r="H716" s="58">
        <v>13.64</v>
      </c>
      <c r="I716" s="55">
        <v>13.64</v>
      </c>
      <c r="J716" s="31">
        <f t="shared" si="11"/>
        <v>13.285</v>
      </c>
    </row>
    <row r="717" spans="2:10">
      <c r="B717" s="58">
        <v>2019</v>
      </c>
      <c r="C717" s="46" t="s">
        <v>91</v>
      </c>
      <c r="D717" s="59" t="s">
        <v>51</v>
      </c>
      <c r="E717" s="60" t="s">
        <v>177</v>
      </c>
      <c r="F717" s="48">
        <v>10.97</v>
      </c>
      <c r="G717" s="48">
        <v>10.87</v>
      </c>
      <c r="H717" s="58">
        <v>9.68</v>
      </c>
      <c r="I717" s="55">
        <v>12.08</v>
      </c>
      <c r="J717" s="31">
        <f t="shared" si="11"/>
        <v>10.9</v>
      </c>
    </row>
    <row r="718" spans="2:10" ht="42.75">
      <c r="B718" s="58">
        <v>2019</v>
      </c>
      <c r="C718" s="46" t="s">
        <v>91</v>
      </c>
      <c r="D718" s="59" t="s">
        <v>178</v>
      </c>
      <c r="E718" s="60" t="s">
        <v>179</v>
      </c>
      <c r="F718" s="48">
        <v>11.86</v>
      </c>
      <c r="G718" s="48">
        <v>9.9600000000000009</v>
      </c>
      <c r="H718" s="58">
        <v>11.27</v>
      </c>
      <c r="I718" s="55">
        <v>11.27</v>
      </c>
      <c r="J718" s="31">
        <f t="shared" si="11"/>
        <v>11.09</v>
      </c>
    </row>
    <row r="719" spans="2:10">
      <c r="B719" s="58">
        <v>2019</v>
      </c>
      <c r="C719" s="46" t="s">
        <v>91</v>
      </c>
      <c r="D719" s="59" t="s">
        <v>163</v>
      </c>
      <c r="E719" s="60" t="s">
        <v>164</v>
      </c>
      <c r="F719" s="48">
        <v>10.07</v>
      </c>
      <c r="G719" s="48">
        <v>9.27</v>
      </c>
      <c r="H719" s="58">
        <v>10.38</v>
      </c>
      <c r="I719" s="55">
        <v>10.98</v>
      </c>
      <c r="J719" s="31">
        <f t="shared" si="11"/>
        <v>10.175000000000001</v>
      </c>
    </row>
    <row r="720" spans="2:10">
      <c r="B720" s="58">
        <v>2019</v>
      </c>
      <c r="C720" s="46" t="s">
        <v>91</v>
      </c>
      <c r="D720" s="59" t="s">
        <v>57</v>
      </c>
      <c r="E720" s="60" t="s">
        <v>180</v>
      </c>
      <c r="F720" s="48">
        <v>11.07</v>
      </c>
      <c r="G720" s="48">
        <v>9.3699999999999992</v>
      </c>
      <c r="H720" s="58">
        <v>11.28</v>
      </c>
      <c r="I720" s="55">
        <v>10.58</v>
      </c>
      <c r="J720" s="31">
        <f t="shared" si="11"/>
        <v>10.574999999999999</v>
      </c>
    </row>
    <row r="721" spans="2:10" ht="28.5">
      <c r="B721" s="58">
        <v>2019</v>
      </c>
      <c r="C721" s="46" t="s">
        <v>91</v>
      </c>
      <c r="D721" s="59" t="s">
        <v>60</v>
      </c>
      <c r="E721" s="60" t="s">
        <v>181</v>
      </c>
      <c r="F721" s="48">
        <v>10.52</v>
      </c>
      <c r="G721" s="48">
        <v>8.82</v>
      </c>
      <c r="H721" s="58">
        <v>11.12</v>
      </c>
      <c r="I721" s="55">
        <v>11.12</v>
      </c>
      <c r="J721" s="31">
        <f t="shared" si="11"/>
        <v>10.395</v>
      </c>
    </row>
    <row r="722" spans="2:10">
      <c r="B722" s="58">
        <v>2019</v>
      </c>
      <c r="C722" s="46" t="s">
        <v>91</v>
      </c>
      <c r="D722" s="59" t="s">
        <v>64</v>
      </c>
      <c r="E722" s="60" t="s">
        <v>142</v>
      </c>
      <c r="F722" s="48">
        <v>12.36</v>
      </c>
      <c r="G722" s="48">
        <v>12.36</v>
      </c>
      <c r="H722" s="58">
        <v>10.27</v>
      </c>
      <c r="I722" s="55">
        <v>10.87</v>
      </c>
      <c r="J722" s="31">
        <f t="shared" si="11"/>
        <v>11.464999999999998</v>
      </c>
    </row>
    <row r="723" spans="2:10">
      <c r="B723" s="58">
        <v>2019</v>
      </c>
      <c r="C723" s="46" t="s">
        <v>91</v>
      </c>
      <c r="D723" s="59" t="s">
        <v>75</v>
      </c>
      <c r="E723" s="60" t="s">
        <v>182</v>
      </c>
      <c r="F723" s="48">
        <v>13.17</v>
      </c>
      <c r="G723" s="48">
        <v>12.57</v>
      </c>
      <c r="H723" s="58">
        <v>10.58</v>
      </c>
      <c r="I723" s="55">
        <v>11.58</v>
      </c>
      <c r="J723" s="31">
        <f t="shared" si="11"/>
        <v>11.975</v>
      </c>
    </row>
    <row r="724" spans="2:10">
      <c r="B724" s="58">
        <v>2019</v>
      </c>
      <c r="C724" s="46" t="s">
        <v>91</v>
      </c>
      <c r="D724" s="59" t="s">
        <v>169</v>
      </c>
      <c r="E724" s="60" t="s">
        <v>170</v>
      </c>
      <c r="F724" s="48">
        <v>10.15</v>
      </c>
      <c r="G724" s="48">
        <v>8.08</v>
      </c>
      <c r="H724" s="58">
        <v>9.2899999999999991</v>
      </c>
      <c r="I724" s="55">
        <v>9.8000000000000007</v>
      </c>
      <c r="J724" s="31">
        <f t="shared" si="11"/>
        <v>9.33</v>
      </c>
    </row>
    <row r="725" spans="2:10">
      <c r="B725" s="58">
        <v>2019</v>
      </c>
      <c r="C725" s="46" t="s">
        <v>91</v>
      </c>
      <c r="D725" s="59" t="s">
        <v>183</v>
      </c>
      <c r="E725" s="60" t="s">
        <v>147</v>
      </c>
      <c r="F725" s="48">
        <v>11.8</v>
      </c>
      <c r="G725" s="48">
        <v>9.23</v>
      </c>
      <c r="H725" s="58">
        <v>8.7899999999999991</v>
      </c>
      <c r="I725" s="55">
        <v>11.38</v>
      </c>
      <c r="J725" s="31">
        <f t="shared" si="11"/>
        <v>10.3</v>
      </c>
    </row>
    <row r="726" spans="2:10">
      <c r="B726" s="58">
        <v>2019</v>
      </c>
      <c r="C726" s="46" t="s">
        <v>131</v>
      </c>
      <c r="D726" s="61" t="s">
        <v>40</v>
      </c>
      <c r="E726" s="60" t="s">
        <v>176</v>
      </c>
      <c r="F726" s="48">
        <v>13.96</v>
      </c>
      <c r="G726" s="48">
        <v>13.96</v>
      </c>
      <c r="H726" s="48">
        <v>14.32</v>
      </c>
      <c r="I726" s="55">
        <v>14.3</v>
      </c>
      <c r="J726" s="31">
        <f t="shared" si="11"/>
        <v>14.135000000000002</v>
      </c>
    </row>
    <row r="727" spans="2:10">
      <c r="B727" s="58">
        <v>2019</v>
      </c>
      <c r="C727" s="46" t="s">
        <v>131</v>
      </c>
      <c r="D727" s="61" t="s">
        <v>51</v>
      </c>
      <c r="E727" s="60" t="s">
        <v>184</v>
      </c>
      <c r="F727" s="48">
        <v>12.34</v>
      </c>
      <c r="G727" s="48">
        <v>10.45</v>
      </c>
      <c r="H727" s="48">
        <v>10.59</v>
      </c>
      <c r="I727" s="55">
        <v>13.13</v>
      </c>
      <c r="J727" s="31">
        <f t="shared" si="11"/>
        <v>11.6275</v>
      </c>
    </row>
    <row r="728" spans="2:10" ht="28.5">
      <c r="B728" s="58">
        <v>2019</v>
      </c>
      <c r="C728" s="46" t="s">
        <v>131</v>
      </c>
      <c r="D728" s="62" t="s">
        <v>178</v>
      </c>
      <c r="E728" s="60" t="s">
        <v>179</v>
      </c>
      <c r="F728" s="48">
        <v>10.96</v>
      </c>
      <c r="G728" s="48">
        <v>10.96</v>
      </c>
      <c r="H728" s="48">
        <v>11.4</v>
      </c>
      <c r="I728" s="55">
        <v>11.4</v>
      </c>
      <c r="J728" s="31">
        <f t="shared" si="11"/>
        <v>11.18</v>
      </c>
    </row>
    <row r="729" spans="2:10">
      <c r="B729" s="58">
        <v>2019</v>
      </c>
      <c r="C729" s="46" t="s">
        <v>131</v>
      </c>
      <c r="D729" s="61" t="s">
        <v>163</v>
      </c>
      <c r="E729" s="60" t="s">
        <v>164</v>
      </c>
      <c r="F729" s="48">
        <v>11.04</v>
      </c>
      <c r="G729" s="48">
        <v>10.34</v>
      </c>
      <c r="H729" s="48">
        <v>11.09</v>
      </c>
      <c r="I729" s="55">
        <v>11.67</v>
      </c>
      <c r="J729" s="31">
        <f t="shared" si="11"/>
        <v>11.035</v>
      </c>
    </row>
    <row r="730" spans="2:10">
      <c r="B730" s="58">
        <v>2019</v>
      </c>
      <c r="C730" s="46" t="s">
        <v>131</v>
      </c>
      <c r="D730" s="61" t="s">
        <v>57</v>
      </c>
      <c r="E730" s="60" t="s">
        <v>185</v>
      </c>
      <c r="F730" s="48">
        <v>12.44</v>
      </c>
      <c r="G730" s="48">
        <v>10.64</v>
      </c>
      <c r="H730" s="48">
        <v>12.19</v>
      </c>
      <c r="I730" s="55">
        <v>11.63</v>
      </c>
      <c r="J730" s="31">
        <f t="shared" si="11"/>
        <v>11.725</v>
      </c>
    </row>
    <row r="731" spans="2:10">
      <c r="B731" s="58">
        <v>2019</v>
      </c>
      <c r="C731" s="46" t="s">
        <v>131</v>
      </c>
      <c r="D731" s="61" t="s">
        <v>60</v>
      </c>
      <c r="E731" s="60" t="s">
        <v>186</v>
      </c>
      <c r="F731" s="48">
        <v>11.62</v>
      </c>
      <c r="G731" s="48">
        <v>9.92</v>
      </c>
      <c r="H731" s="48">
        <v>11.92</v>
      </c>
      <c r="I731" s="55">
        <v>11.92</v>
      </c>
      <c r="J731" s="31">
        <f t="shared" si="11"/>
        <v>11.345000000000001</v>
      </c>
    </row>
    <row r="732" spans="2:10">
      <c r="B732" s="58">
        <v>2019</v>
      </c>
      <c r="C732" s="46" t="s">
        <v>131</v>
      </c>
      <c r="D732" s="61" t="s">
        <v>64</v>
      </c>
      <c r="E732" s="60" t="s">
        <v>142</v>
      </c>
      <c r="F732" s="48">
        <v>13.72</v>
      </c>
      <c r="G732" s="48">
        <v>9.67</v>
      </c>
      <c r="H732" s="48">
        <v>11.17</v>
      </c>
      <c r="I732" s="55">
        <v>11.67</v>
      </c>
      <c r="J732" s="31">
        <f t="shared" si="11"/>
        <v>11.557500000000001</v>
      </c>
    </row>
    <row r="733" spans="2:10">
      <c r="B733" s="58">
        <v>2019</v>
      </c>
      <c r="C733" s="46" t="s">
        <v>131</v>
      </c>
      <c r="D733" s="61" t="s">
        <v>75</v>
      </c>
      <c r="E733" s="60" t="s">
        <v>168</v>
      </c>
      <c r="F733" s="48">
        <v>14.24</v>
      </c>
      <c r="G733" s="48">
        <v>13.64</v>
      </c>
      <c r="H733" s="48">
        <v>11.69</v>
      </c>
      <c r="I733" s="55">
        <v>12.67</v>
      </c>
      <c r="J733" s="31">
        <f t="shared" si="11"/>
        <v>13.06</v>
      </c>
    </row>
    <row r="734" spans="2:10">
      <c r="B734" s="58">
        <v>2019</v>
      </c>
      <c r="C734" s="46" t="s">
        <v>131</v>
      </c>
      <c r="D734" s="61" t="s">
        <v>169</v>
      </c>
      <c r="E734" s="60" t="s">
        <v>170</v>
      </c>
      <c r="F734" s="48">
        <v>12.04</v>
      </c>
      <c r="G734" s="48">
        <v>8.93</v>
      </c>
      <c r="H734" s="48">
        <v>9.9</v>
      </c>
      <c r="I734" s="55">
        <v>10.48</v>
      </c>
      <c r="J734" s="31">
        <f t="shared" si="11"/>
        <v>10.337499999999999</v>
      </c>
    </row>
    <row r="735" spans="2:10">
      <c r="B735" s="58">
        <v>2019</v>
      </c>
      <c r="C735" s="46" t="s">
        <v>131</v>
      </c>
      <c r="D735" s="61" t="s">
        <v>183</v>
      </c>
      <c r="E735" s="60" t="s">
        <v>147</v>
      </c>
      <c r="F735" s="48">
        <v>11.77</v>
      </c>
      <c r="G735" s="48">
        <v>10.57</v>
      </c>
      <c r="H735" s="48">
        <v>9.6999999999999993</v>
      </c>
      <c r="I735" s="55">
        <v>12.62</v>
      </c>
      <c r="J735" s="31">
        <f t="shared" si="11"/>
        <v>11.164999999999999</v>
      </c>
    </row>
    <row r="736" spans="2:10">
      <c r="B736" s="58">
        <v>2019</v>
      </c>
      <c r="C736" s="46" t="s">
        <v>85</v>
      </c>
      <c r="D736" s="40" t="s">
        <v>40</v>
      </c>
      <c r="E736" s="60" t="s">
        <v>43</v>
      </c>
      <c r="F736" s="48">
        <v>14.14</v>
      </c>
      <c r="G736" s="48">
        <v>14.14</v>
      </c>
      <c r="H736" s="48">
        <v>15.07</v>
      </c>
      <c r="I736" s="55">
        <v>15.07</v>
      </c>
      <c r="J736" s="31">
        <f t="shared" si="11"/>
        <v>14.605</v>
      </c>
    </row>
    <row r="737" spans="2:10">
      <c r="B737" s="58">
        <v>2019</v>
      </c>
      <c r="C737" s="46" t="s">
        <v>85</v>
      </c>
      <c r="D737" s="40" t="s">
        <v>51</v>
      </c>
      <c r="E737" s="60" t="s">
        <v>174</v>
      </c>
      <c r="F737" s="48">
        <v>12.88</v>
      </c>
      <c r="G737" s="48">
        <v>12.48</v>
      </c>
      <c r="H737" s="48">
        <v>11.51</v>
      </c>
      <c r="I737" s="55">
        <v>14.01</v>
      </c>
      <c r="J737" s="31">
        <f t="shared" si="11"/>
        <v>12.719999999999999</v>
      </c>
    </row>
    <row r="738" spans="2:10" ht="28.5">
      <c r="B738" s="58">
        <v>2019</v>
      </c>
      <c r="C738" s="46" t="s">
        <v>85</v>
      </c>
      <c r="D738" s="40" t="s">
        <v>187</v>
      </c>
      <c r="E738" s="60" t="s">
        <v>179</v>
      </c>
      <c r="F738" s="48">
        <v>13.33</v>
      </c>
      <c r="G738" s="48">
        <v>11.37</v>
      </c>
      <c r="H738" s="48">
        <v>12.88</v>
      </c>
      <c r="I738" s="55">
        <v>12.88</v>
      </c>
      <c r="J738" s="31">
        <f t="shared" si="11"/>
        <v>12.615</v>
      </c>
    </row>
    <row r="739" spans="2:10">
      <c r="B739" s="58">
        <v>2019</v>
      </c>
      <c r="C739" s="46" t="s">
        <v>85</v>
      </c>
      <c r="D739" s="40" t="s">
        <v>163</v>
      </c>
      <c r="E739" s="60" t="s">
        <v>164</v>
      </c>
      <c r="F739" s="48">
        <v>11.48</v>
      </c>
      <c r="G739" s="48">
        <v>10.78</v>
      </c>
      <c r="H739" s="48">
        <v>12.11</v>
      </c>
      <c r="I739" s="55">
        <v>12.71</v>
      </c>
      <c r="J739" s="31">
        <f t="shared" si="11"/>
        <v>11.77</v>
      </c>
    </row>
    <row r="740" spans="2:10">
      <c r="B740" s="58">
        <v>2019</v>
      </c>
      <c r="C740" s="46" t="s">
        <v>85</v>
      </c>
      <c r="D740" s="40" t="s">
        <v>57</v>
      </c>
      <c r="E740" s="60" t="s">
        <v>188</v>
      </c>
      <c r="F740" s="48">
        <v>12.48</v>
      </c>
      <c r="G740" s="48">
        <v>10.98</v>
      </c>
      <c r="H740" s="48">
        <v>13.21</v>
      </c>
      <c r="I740" s="55">
        <v>12.51</v>
      </c>
      <c r="J740" s="31">
        <f t="shared" si="11"/>
        <v>12.295</v>
      </c>
    </row>
    <row r="741" spans="2:10">
      <c r="B741" s="58">
        <v>2019</v>
      </c>
      <c r="C741" s="46" t="s">
        <v>85</v>
      </c>
      <c r="D741" s="40" t="s">
        <v>60</v>
      </c>
      <c r="E741" s="60" t="s">
        <v>189</v>
      </c>
      <c r="F741" s="48">
        <v>11.74</v>
      </c>
      <c r="G741" s="48">
        <v>11.74</v>
      </c>
      <c r="H741" s="48">
        <v>12.74</v>
      </c>
      <c r="I741" s="55">
        <v>12.74</v>
      </c>
      <c r="J741" s="31">
        <f t="shared" si="11"/>
        <v>12.24</v>
      </c>
    </row>
    <row r="742" spans="2:10">
      <c r="B742" s="58">
        <v>2019</v>
      </c>
      <c r="C742" s="46" t="s">
        <v>85</v>
      </c>
      <c r="D742" s="40" t="s">
        <v>64</v>
      </c>
      <c r="E742" s="60" t="s">
        <v>142</v>
      </c>
      <c r="F742" s="48">
        <v>13.5</v>
      </c>
      <c r="G742" s="48">
        <v>10.39</v>
      </c>
      <c r="H742" s="48">
        <v>11.99</v>
      </c>
      <c r="I742" s="55">
        <v>12.04</v>
      </c>
      <c r="J742" s="31">
        <f t="shared" si="11"/>
        <v>11.98</v>
      </c>
    </row>
    <row r="743" spans="2:10">
      <c r="B743" s="58">
        <v>2019</v>
      </c>
      <c r="C743" s="46" t="s">
        <v>85</v>
      </c>
      <c r="D743" s="40" t="s">
        <v>75</v>
      </c>
      <c r="E743" s="60" t="s">
        <v>168</v>
      </c>
      <c r="F743" s="48">
        <v>14.38</v>
      </c>
      <c r="G743" s="48">
        <v>13.78</v>
      </c>
      <c r="H743" s="48">
        <v>11.81</v>
      </c>
      <c r="I743" s="55">
        <v>12.81</v>
      </c>
      <c r="J743" s="31">
        <f t="shared" si="11"/>
        <v>13.195</v>
      </c>
    </row>
    <row r="744" spans="2:10">
      <c r="B744" s="58">
        <v>2019</v>
      </c>
      <c r="C744" s="46" t="s">
        <v>85</v>
      </c>
      <c r="D744" s="40" t="s">
        <v>190</v>
      </c>
      <c r="E744" s="60" t="s">
        <v>170</v>
      </c>
      <c r="F744" s="48">
        <v>12.1</v>
      </c>
      <c r="G744" s="48">
        <v>11.15</v>
      </c>
      <c r="H744" s="48">
        <v>12.52</v>
      </c>
      <c r="I744" s="55">
        <v>13.62</v>
      </c>
      <c r="J744" s="31">
        <f t="shared" si="11"/>
        <v>12.347499999999998</v>
      </c>
    </row>
    <row r="745" spans="2:10">
      <c r="B745" s="58">
        <v>2019</v>
      </c>
      <c r="C745" s="46" t="s">
        <v>85</v>
      </c>
      <c r="D745" s="40" t="s">
        <v>183</v>
      </c>
      <c r="E745" s="60" t="s">
        <v>147</v>
      </c>
      <c r="F745" s="48">
        <v>13.15</v>
      </c>
      <c r="G745" s="48">
        <v>10.93</v>
      </c>
      <c r="H745" s="48">
        <v>10.82</v>
      </c>
      <c r="I745" s="55">
        <v>13.99</v>
      </c>
      <c r="J745" s="31">
        <f t="shared" si="11"/>
        <v>12.2225</v>
      </c>
    </row>
    <row r="746" spans="2:10">
      <c r="B746" s="58">
        <v>2019</v>
      </c>
      <c r="C746" s="46" t="s">
        <v>86</v>
      </c>
      <c r="D746" s="40" t="s">
        <v>40</v>
      </c>
      <c r="E746" s="63" t="s">
        <v>43</v>
      </c>
      <c r="F746" s="48">
        <v>13.88</v>
      </c>
      <c r="G746" s="48">
        <v>13.88</v>
      </c>
      <c r="H746" s="48">
        <v>14.42</v>
      </c>
      <c r="I746" s="55">
        <v>14.42</v>
      </c>
      <c r="J746" s="31">
        <f t="shared" si="11"/>
        <v>14.15</v>
      </c>
    </row>
    <row r="747" spans="2:10">
      <c r="B747" s="58">
        <v>2019</v>
      </c>
      <c r="C747" s="46" t="s">
        <v>86</v>
      </c>
      <c r="D747" s="40" t="s">
        <v>87</v>
      </c>
      <c r="E747" s="63" t="s">
        <v>191</v>
      </c>
      <c r="F747" s="48">
        <v>13.06</v>
      </c>
      <c r="G747" s="48">
        <v>12.33</v>
      </c>
      <c r="H747" s="48">
        <v>13.28</v>
      </c>
      <c r="I747" s="55">
        <v>13.48</v>
      </c>
      <c r="J747" s="31">
        <f t="shared" si="11"/>
        <v>13.037500000000001</v>
      </c>
    </row>
    <row r="748" spans="2:10">
      <c r="B748" s="58">
        <v>2019</v>
      </c>
      <c r="C748" s="46" t="s">
        <v>86</v>
      </c>
      <c r="D748" s="40" t="s">
        <v>51</v>
      </c>
      <c r="E748" s="63" t="s">
        <v>174</v>
      </c>
      <c r="F748" s="48">
        <v>12.64</v>
      </c>
      <c r="G748" s="48">
        <v>12.53</v>
      </c>
      <c r="H748" s="48">
        <v>10.95</v>
      </c>
      <c r="I748" s="55">
        <v>13.58</v>
      </c>
      <c r="J748" s="31">
        <f t="shared" si="11"/>
        <v>12.425000000000001</v>
      </c>
    </row>
    <row r="749" spans="2:10" ht="28.5">
      <c r="B749" s="58">
        <v>2019</v>
      </c>
      <c r="C749" s="46" t="s">
        <v>86</v>
      </c>
      <c r="D749" s="40" t="s">
        <v>187</v>
      </c>
      <c r="E749" s="63" t="s">
        <v>179</v>
      </c>
      <c r="F749" s="48">
        <v>13.57</v>
      </c>
      <c r="G749" s="48">
        <v>11.04</v>
      </c>
      <c r="H749" s="48">
        <v>11.96</v>
      </c>
      <c r="I749" s="55">
        <v>12.09</v>
      </c>
      <c r="J749" s="31">
        <f t="shared" si="11"/>
        <v>12.164999999999999</v>
      </c>
    </row>
    <row r="750" spans="2:10">
      <c r="B750" s="58">
        <v>2019</v>
      </c>
      <c r="C750" s="46" t="s">
        <v>86</v>
      </c>
      <c r="D750" s="40" t="s">
        <v>163</v>
      </c>
      <c r="E750" s="63" t="s">
        <v>164</v>
      </c>
      <c r="F750" s="48">
        <v>12.04</v>
      </c>
      <c r="G750" s="48">
        <v>11.14</v>
      </c>
      <c r="H750" s="48">
        <v>11.14</v>
      </c>
      <c r="I750" s="55">
        <v>12.88</v>
      </c>
      <c r="J750" s="31">
        <f t="shared" si="11"/>
        <v>11.8</v>
      </c>
    </row>
    <row r="751" spans="2:10">
      <c r="B751" s="58">
        <v>2019</v>
      </c>
      <c r="C751" s="46" t="s">
        <v>86</v>
      </c>
      <c r="D751" s="40" t="s">
        <v>57</v>
      </c>
      <c r="E751" s="63" t="s">
        <v>185</v>
      </c>
      <c r="F751" s="48">
        <v>12.54</v>
      </c>
      <c r="G751" s="48">
        <v>10.93</v>
      </c>
      <c r="H751" s="48">
        <v>12.55</v>
      </c>
      <c r="I751" s="55">
        <v>12.08</v>
      </c>
      <c r="J751" s="31">
        <f t="shared" si="11"/>
        <v>12.024999999999999</v>
      </c>
    </row>
    <row r="752" spans="2:10">
      <c r="B752" s="58">
        <v>2019</v>
      </c>
      <c r="C752" s="46" t="s">
        <v>86</v>
      </c>
      <c r="D752" s="40" t="s">
        <v>60</v>
      </c>
      <c r="E752" s="63" t="s">
        <v>189</v>
      </c>
      <c r="F752" s="48">
        <v>12.1</v>
      </c>
      <c r="G752" s="48">
        <v>12.1</v>
      </c>
      <c r="H752" s="48">
        <v>12.53</v>
      </c>
      <c r="I752" s="55">
        <v>12.53</v>
      </c>
      <c r="J752" s="31">
        <f t="shared" si="11"/>
        <v>12.315</v>
      </c>
    </row>
    <row r="753" spans="2:10">
      <c r="B753" s="58">
        <v>2019</v>
      </c>
      <c r="C753" s="46" t="s">
        <v>86</v>
      </c>
      <c r="D753" s="40" t="s">
        <v>64</v>
      </c>
      <c r="E753" s="63" t="s">
        <v>142</v>
      </c>
      <c r="F753" s="48">
        <v>13.65</v>
      </c>
      <c r="G753" s="48">
        <v>10.45</v>
      </c>
      <c r="H753" s="48">
        <v>11.88</v>
      </c>
      <c r="I753" s="55">
        <v>11.55</v>
      </c>
      <c r="J753" s="31">
        <f t="shared" si="11"/>
        <v>11.8825</v>
      </c>
    </row>
    <row r="754" spans="2:10">
      <c r="B754" s="58">
        <v>2019</v>
      </c>
      <c r="C754" s="46" t="s">
        <v>86</v>
      </c>
      <c r="D754" s="40" t="s">
        <v>75</v>
      </c>
      <c r="E754" s="63" t="s">
        <v>168</v>
      </c>
      <c r="F754" s="48">
        <v>14.44</v>
      </c>
      <c r="G754" s="48">
        <v>13.83</v>
      </c>
      <c r="H754" s="48">
        <v>11.98</v>
      </c>
      <c r="I754" s="55">
        <v>12.88</v>
      </c>
      <c r="J754" s="31">
        <f t="shared" si="11"/>
        <v>13.282500000000001</v>
      </c>
    </row>
    <row r="755" spans="2:10">
      <c r="B755" s="58">
        <v>2019</v>
      </c>
      <c r="C755" s="46" t="s">
        <v>86</v>
      </c>
      <c r="D755" s="40" t="s">
        <v>192</v>
      </c>
      <c r="E755" s="63" t="s">
        <v>170</v>
      </c>
      <c r="F755" s="48">
        <v>13.45</v>
      </c>
      <c r="G755" s="48">
        <v>11.84</v>
      </c>
      <c r="H755" s="48">
        <v>10.77</v>
      </c>
      <c r="I755" s="55">
        <v>11.23</v>
      </c>
      <c r="J755" s="31">
        <f t="shared" si="11"/>
        <v>11.822500000000002</v>
      </c>
    </row>
    <row r="756" spans="2:10">
      <c r="B756" s="58">
        <v>2019</v>
      </c>
      <c r="C756" s="46" t="s">
        <v>86</v>
      </c>
      <c r="D756" s="40" t="s">
        <v>183</v>
      </c>
      <c r="E756" s="63" t="s">
        <v>147</v>
      </c>
      <c r="F756" s="48">
        <v>11.55</v>
      </c>
      <c r="G756" s="48">
        <v>10.8</v>
      </c>
      <c r="H756" s="48">
        <v>10.220000000000001</v>
      </c>
      <c r="I756" s="55">
        <v>13.22</v>
      </c>
      <c r="J756" s="31">
        <f t="shared" si="11"/>
        <v>11.4475</v>
      </c>
    </row>
    <row r="757" spans="2:10">
      <c r="B757" s="58">
        <v>2019</v>
      </c>
      <c r="C757" s="46" t="s">
        <v>88</v>
      </c>
      <c r="D757" s="61" t="s">
        <v>40</v>
      </c>
      <c r="E757" s="60" t="s">
        <v>176</v>
      </c>
      <c r="F757" s="48">
        <v>13.98</v>
      </c>
      <c r="G757" s="48">
        <v>13.98</v>
      </c>
      <c r="H757" s="48">
        <v>14.34</v>
      </c>
      <c r="I757" s="55">
        <v>14.34</v>
      </c>
      <c r="J757" s="31">
        <f t="shared" si="11"/>
        <v>14.16</v>
      </c>
    </row>
    <row r="758" spans="2:10">
      <c r="B758" s="58">
        <v>2019</v>
      </c>
      <c r="C758" s="46" t="s">
        <v>88</v>
      </c>
      <c r="D758" s="61" t="s">
        <v>51</v>
      </c>
      <c r="E758" s="60" t="s">
        <v>174</v>
      </c>
      <c r="F758" s="48">
        <v>11.91</v>
      </c>
      <c r="G758" s="48">
        <v>11.71</v>
      </c>
      <c r="H758" s="48">
        <v>12.67</v>
      </c>
      <c r="I758" s="55">
        <v>12.77</v>
      </c>
      <c r="J758" s="31">
        <f t="shared" si="11"/>
        <v>12.265000000000001</v>
      </c>
    </row>
    <row r="759" spans="2:10" ht="28.5">
      <c r="B759" s="58">
        <v>2019</v>
      </c>
      <c r="C759" s="46" t="s">
        <v>88</v>
      </c>
      <c r="D759" s="61" t="s">
        <v>187</v>
      </c>
      <c r="E759" s="60" t="s">
        <v>179</v>
      </c>
      <c r="F759" s="48">
        <v>13.33</v>
      </c>
      <c r="G759" s="48">
        <v>10.91</v>
      </c>
      <c r="H759" s="48">
        <v>11.87</v>
      </c>
      <c r="I759" s="55">
        <v>11.87</v>
      </c>
      <c r="J759" s="31">
        <f t="shared" si="11"/>
        <v>11.994999999999999</v>
      </c>
    </row>
    <row r="760" spans="2:10">
      <c r="B760" s="58">
        <v>2019</v>
      </c>
      <c r="C760" s="46" t="s">
        <v>88</v>
      </c>
      <c r="D760" s="61" t="s">
        <v>163</v>
      </c>
      <c r="E760" s="60" t="s">
        <v>164</v>
      </c>
      <c r="F760" s="48">
        <v>11.41</v>
      </c>
      <c r="G760" s="48">
        <v>10.71</v>
      </c>
      <c r="H760" s="48">
        <v>11.33</v>
      </c>
      <c r="I760" s="64">
        <v>12.27</v>
      </c>
      <c r="J760" s="31">
        <f t="shared" si="11"/>
        <v>11.43</v>
      </c>
    </row>
    <row r="761" spans="2:10">
      <c r="B761" s="58">
        <v>2019</v>
      </c>
      <c r="C761" s="46" t="s">
        <v>88</v>
      </c>
      <c r="D761" s="61" t="s">
        <v>57</v>
      </c>
      <c r="E761" s="60" t="s">
        <v>185</v>
      </c>
      <c r="F761" s="48">
        <v>11.81</v>
      </c>
      <c r="G761" s="48">
        <v>10.31</v>
      </c>
      <c r="H761" s="48">
        <v>11.67</v>
      </c>
      <c r="I761" s="64">
        <v>11.27</v>
      </c>
      <c r="J761" s="31">
        <f t="shared" si="11"/>
        <v>11.265000000000001</v>
      </c>
    </row>
    <row r="762" spans="2:10">
      <c r="B762" s="58">
        <v>2019</v>
      </c>
      <c r="C762" s="46" t="s">
        <v>88</v>
      </c>
      <c r="D762" s="61" t="s">
        <v>60</v>
      </c>
      <c r="E762" s="60" t="s">
        <v>189</v>
      </c>
      <c r="F762" s="48">
        <v>11.88</v>
      </c>
      <c r="G762" s="48">
        <v>11.88</v>
      </c>
      <c r="H762" s="48">
        <v>12.48</v>
      </c>
      <c r="I762" s="64">
        <v>12.48</v>
      </c>
      <c r="J762" s="31">
        <f t="shared" si="11"/>
        <v>12.18</v>
      </c>
    </row>
    <row r="763" spans="2:10">
      <c r="B763" s="58">
        <v>2019</v>
      </c>
      <c r="C763" s="46" t="s">
        <v>88</v>
      </c>
      <c r="D763" s="61" t="s">
        <v>64</v>
      </c>
      <c r="E763" s="60" t="s">
        <v>142</v>
      </c>
      <c r="F763" s="48">
        <v>13.89</v>
      </c>
      <c r="G763" s="48">
        <v>10.43</v>
      </c>
      <c r="H763" s="48">
        <v>11.83</v>
      </c>
      <c r="I763" s="64">
        <v>11.73</v>
      </c>
      <c r="J763" s="31">
        <f t="shared" si="11"/>
        <v>11.969999999999999</v>
      </c>
    </row>
    <row r="764" spans="2:10">
      <c r="B764" s="58">
        <v>2019</v>
      </c>
      <c r="C764" s="46" t="s">
        <v>88</v>
      </c>
      <c r="D764" s="61" t="s">
        <v>75</v>
      </c>
      <c r="E764" s="60" t="s">
        <v>168</v>
      </c>
      <c r="F764" s="48">
        <v>13.91</v>
      </c>
      <c r="G764" s="48">
        <v>13.51</v>
      </c>
      <c r="H764" s="48">
        <v>11.63</v>
      </c>
      <c r="I764" s="64">
        <v>12.63</v>
      </c>
      <c r="J764" s="31">
        <f t="shared" si="11"/>
        <v>12.920000000000002</v>
      </c>
    </row>
    <row r="765" spans="2:10">
      <c r="B765" s="58">
        <v>2019</v>
      </c>
      <c r="C765" s="46" t="s">
        <v>88</v>
      </c>
      <c r="D765" s="61" t="s">
        <v>192</v>
      </c>
      <c r="E765" s="60" t="s">
        <v>170</v>
      </c>
      <c r="F765" s="48">
        <v>12.92</v>
      </c>
      <c r="G765" s="48">
        <v>11.22</v>
      </c>
      <c r="H765" s="48">
        <v>11.93</v>
      </c>
      <c r="I765" s="64">
        <v>13.18</v>
      </c>
      <c r="J765" s="31">
        <f t="shared" si="11"/>
        <v>12.3125</v>
      </c>
    </row>
    <row r="766" spans="2:10">
      <c r="B766" s="58">
        <v>2019</v>
      </c>
      <c r="C766" s="46" t="s">
        <v>88</v>
      </c>
      <c r="D766" s="61" t="s">
        <v>183</v>
      </c>
      <c r="E766" s="60" t="s">
        <v>147</v>
      </c>
      <c r="F766" s="48">
        <v>11.7</v>
      </c>
      <c r="G766" s="48">
        <v>10.57</v>
      </c>
      <c r="H766" s="48">
        <v>9.74</v>
      </c>
      <c r="I766" s="64">
        <v>13.1</v>
      </c>
      <c r="J766" s="31">
        <f t="shared" si="11"/>
        <v>11.2775</v>
      </c>
    </row>
    <row r="767" spans="2:10">
      <c r="B767" s="58">
        <v>2019</v>
      </c>
      <c r="C767" s="46" t="s">
        <v>88</v>
      </c>
      <c r="D767" s="61" t="s">
        <v>90</v>
      </c>
      <c r="E767" s="60" t="s">
        <v>193</v>
      </c>
      <c r="F767" s="48">
        <v>12.21</v>
      </c>
      <c r="G767" s="48">
        <v>11.71</v>
      </c>
      <c r="H767" s="48">
        <v>10.27</v>
      </c>
      <c r="I767" s="64">
        <v>12.77</v>
      </c>
      <c r="J767" s="31">
        <f t="shared" si="11"/>
        <v>11.739999999999998</v>
      </c>
    </row>
    <row r="768" spans="2:10">
      <c r="B768" s="58">
        <v>2020</v>
      </c>
      <c r="C768" s="46" t="s">
        <v>91</v>
      </c>
      <c r="D768" s="59" t="s">
        <v>40</v>
      </c>
      <c r="E768" s="60" t="s">
        <v>176</v>
      </c>
      <c r="F768" s="64">
        <v>13.87</v>
      </c>
      <c r="G768" s="64">
        <v>13.38</v>
      </c>
      <c r="H768" s="51">
        <v>13.37</v>
      </c>
      <c r="I768" s="51">
        <v>10.37</v>
      </c>
      <c r="J768" s="31">
        <f t="shared" si="11"/>
        <v>12.747499999999999</v>
      </c>
    </row>
    <row r="769" spans="2:10">
      <c r="B769" s="58">
        <v>2020</v>
      </c>
      <c r="C769" s="46" t="s">
        <v>91</v>
      </c>
      <c r="D769" s="59" t="s">
        <v>51</v>
      </c>
      <c r="E769" s="60" t="s">
        <v>177</v>
      </c>
      <c r="F769" s="64">
        <v>11.58</v>
      </c>
      <c r="G769" s="64">
        <v>9.7200000000000006</v>
      </c>
      <c r="H769" s="51">
        <v>10.86</v>
      </c>
      <c r="I769" s="51">
        <v>11.56</v>
      </c>
      <c r="J769" s="31">
        <f t="shared" si="11"/>
        <v>10.93</v>
      </c>
    </row>
    <row r="770" spans="2:10" ht="42.75">
      <c r="B770" s="58">
        <v>2020</v>
      </c>
      <c r="C770" s="46" t="s">
        <v>91</v>
      </c>
      <c r="D770" s="59" t="s">
        <v>178</v>
      </c>
      <c r="E770" s="60" t="s">
        <v>179</v>
      </c>
      <c r="F770" s="64">
        <v>9.83</v>
      </c>
      <c r="G770" s="64">
        <v>9.1999999999999993</v>
      </c>
      <c r="H770" s="51">
        <v>9.73</v>
      </c>
      <c r="I770" s="51">
        <v>9.82</v>
      </c>
      <c r="J770" s="31">
        <f t="shared" si="11"/>
        <v>9.6449999999999996</v>
      </c>
    </row>
    <row r="771" spans="2:10">
      <c r="B771" s="58">
        <v>2020</v>
      </c>
      <c r="C771" s="46" t="s">
        <v>91</v>
      </c>
      <c r="D771" s="59" t="s">
        <v>163</v>
      </c>
      <c r="E771" s="60" t="s">
        <v>164</v>
      </c>
      <c r="F771" s="64">
        <v>10.58</v>
      </c>
      <c r="G771" s="64">
        <v>9.91</v>
      </c>
      <c r="H771" s="51">
        <v>9.91</v>
      </c>
      <c r="I771" s="51">
        <v>9.86</v>
      </c>
      <c r="J771" s="31">
        <f t="shared" si="11"/>
        <v>10.065000000000001</v>
      </c>
    </row>
    <row r="772" spans="2:10">
      <c r="B772" s="58">
        <v>2020</v>
      </c>
      <c r="C772" s="46" t="s">
        <v>91</v>
      </c>
      <c r="D772" s="59" t="s">
        <v>57</v>
      </c>
      <c r="E772" s="60" t="s">
        <v>180</v>
      </c>
      <c r="F772" s="64">
        <v>11.48</v>
      </c>
      <c r="G772" s="64">
        <v>9.82</v>
      </c>
      <c r="H772" s="51">
        <v>10.8</v>
      </c>
      <c r="I772" s="51">
        <v>11.16</v>
      </c>
      <c r="J772" s="31">
        <f t="shared" si="11"/>
        <v>10.815000000000001</v>
      </c>
    </row>
    <row r="773" spans="2:10" ht="28.5">
      <c r="B773" s="58">
        <v>2020</v>
      </c>
      <c r="C773" s="46" t="s">
        <v>91</v>
      </c>
      <c r="D773" s="59" t="s">
        <v>60</v>
      </c>
      <c r="E773" s="60" t="s">
        <v>181</v>
      </c>
      <c r="F773" s="64">
        <v>10.62</v>
      </c>
      <c r="G773" s="64">
        <v>10.62</v>
      </c>
      <c r="H773" s="51">
        <v>10.97</v>
      </c>
      <c r="I773" s="51">
        <v>11</v>
      </c>
      <c r="J773" s="31">
        <f t="shared" ref="J773:J836" si="12">AVERAGE(F773:I773)</f>
        <v>10.8025</v>
      </c>
    </row>
    <row r="774" spans="2:10">
      <c r="B774" s="58">
        <v>2020</v>
      </c>
      <c r="C774" s="46" t="s">
        <v>91</v>
      </c>
      <c r="D774" s="59" t="s">
        <v>64</v>
      </c>
      <c r="E774" s="60" t="s">
        <v>142</v>
      </c>
      <c r="F774" s="64">
        <v>8.9700000000000006</v>
      </c>
      <c r="G774" s="64">
        <v>9.17</v>
      </c>
      <c r="H774" s="51">
        <v>9.77</v>
      </c>
      <c r="I774" s="51">
        <v>9.27</v>
      </c>
      <c r="J774" s="31">
        <f t="shared" si="12"/>
        <v>9.2949999999999999</v>
      </c>
    </row>
    <row r="775" spans="2:10">
      <c r="B775" s="58">
        <v>2020</v>
      </c>
      <c r="C775" s="46" t="s">
        <v>91</v>
      </c>
      <c r="D775" s="59" t="s">
        <v>75</v>
      </c>
      <c r="E775" s="60" t="s">
        <v>182</v>
      </c>
      <c r="F775" s="64">
        <v>11.18</v>
      </c>
      <c r="G775" s="64">
        <v>11.18</v>
      </c>
      <c r="H775" s="51">
        <v>11.16</v>
      </c>
      <c r="I775" s="51">
        <v>11.16</v>
      </c>
      <c r="J775" s="31">
        <f t="shared" si="12"/>
        <v>11.169999999999998</v>
      </c>
    </row>
    <row r="776" spans="2:10">
      <c r="B776" s="58">
        <v>2020</v>
      </c>
      <c r="C776" s="46" t="s">
        <v>91</v>
      </c>
      <c r="D776" s="59" t="s">
        <v>169</v>
      </c>
      <c r="E776" s="60" t="s">
        <v>170</v>
      </c>
      <c r="F776" s="64">
        <v>9.0299999999999994</v>
      </c>
      <c r="G776" s="64">
        <v>10.36</v>
      </c>
      <c r="H776" s="51">
        <v>11.17</v>
      </c>
      <c r="I776" s="51">
        <v>9.41</v>
      </c>
      <c r="J776" s="31">
        <f t="shared" si="12"/>
        <v>9.9924999999999997</v>
      </c>
    </row>
    <row r="777" spans="2:10">
      <c r="B777" s="58">
        <v>2020</v>
      </c>
      <c r="C777" s="46" t="s">
        <v>91</v>
      </c>
      <c r="D777" s="59" t="s">
        <v>183</v>
      </c>
      <c r="E777" s="60" t="s">
        <v>147</v>
      </c>
      <c r="F777" s="64">
        <v>10.25</v>
      </c>
      <c r="G777" s="64">
        <v>10.33</v>
      </c>
      <c r="H777" s="51">
        <v>10.73</v>
      </c>
      <c r="I777" s="51">
        <v>10.91</v>
      </c>
      <c r="J777" s="31">
        <f t="shared" si="12"/>
        <v>10.555</v>
      </c>
    </row>
    <row r="778" spans="2:10">
      <c r="B778" s="58">
        <v>2020</v>
      </c>
      <c r="C778" s="46" t="s">
        <v>131</v>
      </c>
      <c r="D778" s="61" t="s">
        <v>40</v>
      </c>
      <c r="E778" s="60" t="s">
        <v>176</v>
      </c>
      <c r="F778" s="55">
        <v>14.42</v>
      </c>
      <c r="G778" s="55">
        <v>13.42</v>
      </c>
      <c r="H778" s="49">
        <v>13.41</v>
      </c>
      <c r="I778" s="49">
        <v>13.66</v>
      </c>
      <c r="J778" s="31">
        <f t="shared" si="12"/>
        <v>13.727499999999999</v>
      </c>
    </row>
    <row r="779" spans="2:10">
      <c r="B779" s="58">
        <v>2020</v>
      </c>
      <c r="C779" s="46" t="s">
        <v>131</v>
      </c>
      <c r="D779" s="61" t="s">
        <v>51</v>
      </c>
      <c r="E779" s="60" t="s">
        <v>184</v>
      </c>
      <c r="F779" s="55">
        <v>12.19</v>
      </c>
      <c r="G779" s="55">
        <v>10.38</v>
      </c>
      <c r="H779" s="49">
        <v>11.67</v>
      </c>
      <c r="I779" s="49">
        <v>12.27</v>
      </c>
      <c r="J779" s="31">
        <f t="shared" si="12"/>
        <v>11.627500000000001</v>
      </c>
    </row>
    <row r="780" spans="2:10" ht="28.5">
      <c r="B780" s="58">
        <v>2020</v>
      </c>
      <c r="C780" s="46" t="s">
        <v>131</v>
      </c>
      <c r="D780" s="62" t="s">
        <v>178</v>
      </c>
      <c r="E780" s="60" t="s">
        <v>179</v>
      </c>
      <c r="F780" s="55">
        <v>9.15</v>
      </c>
      <c r="G780" s="55">
        <v>9.08</v>
      </c>
      <c r="H780" s="49">
        <v>9.85</v>
      </c>
      <c r="I780" s="49">
        <v>9.94</v>
      </c>
      <c r="J780" s="31">
        <f t="shared" si="12"/>
        <v>9.504999999999999</v>
      </c>
    </row>
    <row r="781" spans="2:10">
      <c r="B781" s="58">
        <v>2020</v>
      </c>
      <c r="C781" s="46" t="s">
        <v>131</v>
      </c>
      <c r="D781" s="61" t="s">
        <v>163</v>
      </c>
      <c r="E781" s="60" t="s">
        <v>164</v>
      </c>
      <c r="F781" s="55">
        <v>11.69</v>
      </c>
      <c r="G781" s="55">
        <v>11.18</v>
      </c>
      <c r="H781" s="49">
        <v>10.56</v>
      </c>
      <c r="I781" s="49">
        <v>10.61</v>
      </c>
      <c r="J781" s="31">
        <f t="shared" si="12"/>
        <v>11.01</v>
      </c>
    </row>
    <row r="782" spans="2:10">
      <c r="B782" s="58">
        <v>2020</v>
      </c>
      <c r="C782" s="46" t="s">
        <v>131</v>
      </c>
      <c r="D782" s="61" t="s">
        <v>57</v>
      </c>
      <c r="E782" s="60" t="s">
        <v>185</v>
      </c>
      <c r="F782" s="55">
        <v>12.09</v>
      </c>
      <c r="G782" s="55">
        <v>10.58</v>
      </c>
      <c r="H782" s="49">
        <v>12.12</v>
      </c>
      <c r="I782" s="49">
        <v>11.16</v>
      </c>
      <c r="J782" s="31">
        <f t="shared" si="12"/>
        <v>11.487500000000001</v>
      </c>
    </row>
    <row r="783" spans="2:10">
      <c r="B783" s="58">
        <v>2020</v>
      </c>
      <c r="C783" s="46" t="s">
        <v>131</v>
      </c>
      <c r="D783" s="61" t="s">
        <v>60</v>
      </c>
      <c r="E783" s="60" t="s">
        <v>186</v>
      </c>
      <c r="F783" s="55">
        <v>11.08</v>
      </c>
      <c r="G783" s="55">
        <v>11.24</v>
      </c>
      <c r="H783" s="49">
        <v>11.72</v>
      </c>
      <c r="I783" s="49">
        <v>11.8</v>
      </c>
      <c r="J783" s="31">
        <f t="shared" si="12"/>
        <v>11.46</v>
      </c>
    </row>
    <row r="784" spans="2:10">
      <c r="B784" s="58">
        <v>2020</v>
      </c>
      <c r="C784" s="46" t="s">
        <v>131</v>
      </c>
      <c r="D784" s="61" t="s">
        <v>64</v>
      </c>
      <c r="E784" s="60" t="s">
        <v>142</v>
      </c>
      <c r="F784" s="55">
        <v>9.3699999999999992</v>
      </c>
      <c r="G784" s="55">
        <v>9.7200000000000006</v>
      </c>
      <c r="H784" s="49">
        <v>10.52</v>
      </c>
      <c r="I784" s="49">
        <v>9.9600000000000009</v>
      </c>
      <c r="J784" s="31">
        <f t="shared" si="12"/>
        <v>9.8925000000000001</v>
      </c>
    </row>
    <row r="785" spans="2:10">
      <c r="B785" s="58">
        <v>2020</v>
      </c>
      <c r="C785" s="46" t="s">
        <v>131</v>
      </c>
      <c r="D785" s="61" t="s">
        <v>75</v>
      </c>
      <c r="E785" s="60" t="s">
        <v>168</v>
      </c>
      <c r="F785" s="55">
        <v>12.29</v>
      </c>
      <c r="G785" s="55">
        <v>12.14</v>
      </c>
      <c r="H785" s="49">
        <v>12.23</v>
      </c>
      <c r="I785" s="49">
        <v>12.21</v>
      </c>
      <c r="J785" s="31">
        <f t="shared" si="12"/>
        <v>12.217499999999999</v>
      </c>
    </row>
    <row r="786" spans="2:10">
      <c r="B786" s="58">
        <v>2020</v>
      </c>
      <c r="C786" s="46" t="s">
        <v>131</v>
      </c>
      <c r="D786" s="61" t="s">
        <v>169</v>
      </c>
      <c r="E786" s="60" t="s">
        <v>170</v>
      </c>
      <c r="F786" s="55">
        <v>9.24</v>
      </c>
      <c r="G786" s="55">
        <v>9.1300000000000008</v>
      </c>
      <c r="H786" s="49">
        <v>11.68</v>
      </c>
      <c r="I786" s="49">
        <v>9.9600000000000009</v>
      </c>
      <c r="J786" s="31">
        <f t="shared" si="12"/>
        <v>10.002500000000001</v>
      </c>
    </row>
    <row r="787" spans="2:10">
      <c r="B787" s="58">
        <v>2020</v>
      </c>
      <c r="C787" s="46" t="s">
        <v>131</v>
      </c>
      <c r="D787" s="61" t="s">
        <v>183</v>
      </c>
      <c r="E787" s="60" t="s">
        <v>147</v>
      </c>
      <c r="F787" s="55">
        <v>10.99</v>
      </c>
      <c r="G787" s="55">
        <v>10.99</v>
      </c>
      <c r="H787" s="49">
        <v>12.28</v>
      </c>
      <c r="I787" s="49">
        <v>12.28</v>
      </c>
      <c r="J787" s="31">
        <f t="shared" si="12"/>
        <v>11.635</v>
      </c>
    </row>
    <row r="788" spans="2:10">
      <c r="B788" s="58">
        <v>2020</v>
      </c>
      <c r="C788" s="46" t="s">
        <v>85</v>
      </c>
      <c r="D788" s="40" t="s">
        <v>40</v>
      </c>
      <c r="E788" s="60" t="s">
        <v>43</v>
      </c>
      <c r="F788" s="55">
        <v>14.99</v>
      </c>
      <c r="G788" s="55">
        <v>13.99</v>
      </c>
      <c r="H788" s="49">
        <v>13.99</v>
      </c>
      <c r="I788" s="49">
        <v>13.99</v>
      </c>
      <c r="J788" s="31">
        <f t="shared" si="12"/>
        <v>14.24</v>
      </c>
    </row>
    <row r="789" spans="2:10">
      <c r="B789" s="58">
        <v>2020</v>
      </c>
      <c r="C789" s="46" t="s">
        <v>85</v>
      </c>
      <c r="D789" s="40" t="s">
        <v>51</v>
      </c>
      <c r="E789" s="60" t="s">
        <v>174</v>
      </c>
      <c r="F789" s="55">
        <v>13.02</v>
      </c>
      <c r="G789" s="55">
        <v>11.05</v>
      </c>
      <c r="H789" s="49">
        <v>12.8</v>
      </c>
      <c r="I789" s="49">
        <v>13.39</v>
      </c>
      <c r="J789" s="31">
        <f t="shared" si="12"/>
        <v>12.565000000000001</v>
      </c>
    </row>
    <row r="790" spans="2:10" ht="28.5">
      <c r="B790" s="58">
        <v>2020</v>
      </c>
      <c r="C790" s="46" t="s">
        <v>85</v>
      </c>
      <c r="D790" s="40" t="s">
        <v>187</v>
      </c>
      <c r="E790" s="60" t="s">
        <v>179</v>
      </c>
      <c r="F790" s="55">
        <v>11.98</v>
      </c>
      <c r="G790" s="55">
        <v>10.68</v>
      </c>
      <c r="H790" s="49">
        <v>10.72</v>
      </c>
      <c r="I790" s="49">
        <v>10.72</v>
      </c>
      <c r="J790" s="31">
        <f t="shared" si="12"/>
        <v>11.025</v>
      </c>
    </row>
    <row r="791" spans="2:10">
      <c r="B791" s="58">
        <v>2020</v>
      </c>
      <c r="C791" s="46" t="s">
        <v>85</v>
      </c>
      <c r="D791" s="40" t="s">
        <v>163</v>
      </c>
      <c r="E791" s="60" t="s">
        <v>164</v>
      </c>
      <c r="F791" s="55">
        <v>12.02</v>
      </c>
      <c r="G791" s="55">
        <v>12.15</v>
      </c>
      <c r="H791" s="49">
        <v>11.59</v>
      </c>
      <c r="I791" s="49">
        <v>11.59</v>
      </c>
      <c r="J791" s="31">
        <f t="shared" si="12"/>
        <v>11.837500000000002</v>
      </c>
    </row>
    <row r="792" spans="2:10">
      <c r="B792" s="58">
        <v>2020</v>
      </c>
      <c r="C792" s="46" t="s">
        <v>85</v>
      </c>
      <c r="D792" s="40" t="s">
        <v>57</v>
      </c>
      <c r="E792" s="60" t="s">
        <v>188</v>
      </c>
      <c r="F792" s="55">
        <v>12.92</v>
      </c>
      <c r="G792" s="55">
        <v>11.25</v>
      </c>
      <c r="H792" s="49">
        <v>12.12</v>
      </c>
      <c r="I792" s="49">
        <v>11.26</v>
      </c>
      <c r="J792" s="31">
        <f t="shared" si="12"/>
        <v>11.887499999999999</v>
      </c>
    </row>
    <row r="793" spans="2:10">
      <c r="B793" s="58">
        <v>2020</v>
      </c>
      <c r="C793" s="46" t="s">
        <v>85</v>
      </c>
      <c r="D793" s="40" t="s">
        <v>60</v>
      </c>
      <c r="E793" s="60" t="s">
        <v>189</v>
      </c>
      <c r="F793" s="55">
        <v>11.85</v>
      </c>
      <c r="G793" s="55">
        <v>11.85</v>
      </c>
      <c r="H793" s="49">
        <v>12.59</v>
      </c>
      <c r="I793" s="49">
        <v>12.59</v>
      </c>
      <c r="J793" s="31">
        <f t="shared" si="12"/>
        <v>12.219999999999999</v>
      </c>
    </row>
    <row r="794" spans="2:10">
      <c r="B794" s="58">
        <v>2020</v>
      </c>
      <c r="C794" s="46" t="s">
        <v>85</v>
      </c>
      <c r="D794" s="40" t="s">
        <v>64</v>
      </c>
      <c r="E794" s="60" t="s">
        <v>142</v>
      </c>
      <c r="F794" s="55">
        <v>10.79</v>
      </c>
      <c r="G794" s="55">
        <v>10.43</v>
      </c>
      <c r="H794" s="49">
        <v>11.39</v>
      </c>
      <c r="I794" s="49">
        <v>10.86</v>
      </c>
      <c r="J794" s="31">
        <f t="shared" si="12"/>
        <v>10.8675</v>
      </c>
    </row>
    <row r="795" spans="2:10">
      <c r="B795" s="58">
        <v>2020</v>
      </c>
      <c r="C795" s="46" t="s">
        <v>85</v>
      </c>
      <c r="D795" s="40" t="s">
        <v>75</v>
      </c>
      <c r="E795" s="60" t="s">
        <v>168</v>
      </c>
      <c r="F795" s="55">
        <v>12.42</v>
      </c>
      <c r="G795" s="55">
        <v>12.35</v>
      </c>
      <c r="H795" s="49">
        <v>12.79</v>
      </c>
      <c r="I795" s="49">
        <v>12.79</v>
      </c>
      <c r="J795" s="31">
        <f t="shared" si="12"/>
        <v>12.5875</v>
      </c>
    </row>
    <row r="796" spans="2:10">
      <c r="B796" s="58">
        <v>2020</v>
      </c>
      <c r="C796" s="46" t="s">
        <v>85</v>
      </c>
      <c r="D796" s="40" t="s">
        <v>190</v>
      </c>
      <c r="E796" s="60" t="s">
        <v>170</v>
      </c>
      <c r="F796" s="55">
        <v>12.42</v>
      </c>
      <c r="G796" s="55">
        <v>12.42</v>
      </c>
      <c r="H796" s="49">
        <v>13.19</v>
      </c>
      <c r="I796" s="49">
        <v>13.19</v>
      </c>
      <c r="J796" s="31">
        <f t="shared" si="12"/>
        <v>12.805</v>
      </c>
    </row>
    <row r="797" spans="2:10">
      <c r="B797" s="58">
        <v>2020</v>
      </c>
      <c r="C797" s="46" t="s">
        <v>85</v>
      </c>
      <c r="D797" s="40" t="s">
        <v>183</v>
      </c>
      <c r="E797" s="60" t="s">
        <v>147</v>
      </c>
      <c r="F797" s="55">
        <v>12.51</v>
      </c>
      <c r="G797" s="55">
        <v>11.45</v>
      </c>
      <c r="H797" s="49">
        <v>13.33</v>
      </c>
      <c r="I797" s="49">
        <v>12.61</v>
      </c>
      <c r="J797" s="31">
        <f t="shared" si="12"/>
        <v>12.475</v>
      </c>
    </row>
    <row r="798" spans="2:10">
      <c r="B798" s="58">
        <v>2020</v>
      </c>
      <c r="C798" s="46" t="s">
        <v>86</v>
      </c>
      <c r="D798" s="40" t="s">
        <v>40</v>
      </c>
      <c r="E798" s="63" t="s">
        <v>43</v>
      </c>
      <c r="F798" s="55">
        <v>14.05</v>
      </c>
      <c r="G798" s="55">
        <v>13.41</v>
      </c>
      <c r="H798" s="49">
        <v>13.41</v>
      </c>
      <c r="I798" s="49">
        <v>13.41</v>
      </c>
      <c r="J798" s="31">
        <f t="shared" si="12"/>
        <v>13.57</v>
      </c>
    </row>
    <row r="799" spans="2:10">
      <c r="B799" s="58">
        <v>2020</v>
      </c>
      <c r="C799" s="46" t="s">
        <v>86</v>
      </c>
      <c r="D799" s="40" t="s">
        <v>87</v>
      </c>
      <c r="E799" s="63" t="s">
        <v>191</v>
      </c>
      <c r="F799" s="55">
        <v>12.78</v>
      </c>
      <c r="G799" s="55">
        <v>9.91</v>
      </c>
      <c r="H799" s="49">
        <v>11.82</v>
      </c>
      <c r="I799" s="49">
        <v>11.52</v>
      </c>
      <c r="J799" s="31">
        <f t="shared" si="12"/>
        <v>11.5075</v>
      </c>
    </row>
    <row r="800" spans="2:10">
      <c r="B800" s="58">
        <v>2020</v>
      </c>
      <c r="C800" s="46" t="s">
        <v>86</v>
      </c>
      <c r="D800" s="40" t="s">
        <v>51</v>
      </c>
      <c r="E800" s="63" t="s">
        <v>174</v>
      </c>
      <c r="F800" s="55">
        <v>12.88</v>
      </c>
      <c r="G800" s="55">
        <v>10.01</v>
      </c>
      <c r="H800" s="49">
        <v>11.32</v>
      </c>
      <c r="I800" s="49">
        <v>12.12</v>
      </c>
      <c r="J800" s="31">
        <f t="shared" si="12"/>
        <v>11.5825</v>
      </c>
    </row>
    <row r="801" spans="2:10" ht="28.5">
      <c r="B801" s="58">
        <v>2020</v>
      </c>
      <c r="C801" s="46" t="s">
        <v>86</v>
      </c>
      <c r="D801" s="40" t="s">
        <v>187</v>
      </c>
      <c r="E801" s="63" t="s">
        <v>179</v>
      </c>
      <c r="F801" s="55">
        <v>10.25</v>
      </c>
      <c r="G801" s="55">
        <v>9.02</v>
      </c>
      <c r="H801" s="49">
        <v>9.84</v>
      </c>
      <c r="I801" s="49">
        <v>9.99</v>
      </c>
      <c r="J801" s="31">
        <f t="shared" si="12"/>
        <v>9.7750000000000004</v>
      </c>
    </row>
    <row r="802" spans="2:10">
      <c r="B802" s="58">
        <v>2020</v>
      </c>
      <c r="C802" s="46" t="s">
        <v>86</v>
      </c>
      <c r="D802" s="40" t="s">
        <v>163</v>
      </c>
      <c r="E802" s="63" t="s">
        <v>164</v>
      </c>
      <c r="F802" s="55">
        <v>12.58</v>
      </c>
      <c r="G802" s="55">
        <v>10.210000000000001</v>
      </c>
      <c r="H802" s="49">
        <v>10.51</v>
      </c>
      <c r="I802" s="49">
        <v>10.51</v>
      </c>
      <c r="J802" s="31">
        <f t="shared" si="12"/>
        <v>10.952499999999999</v>
      </c>
    </row>
    <row r="803" spans="2:10">
      <c r="B803" s="58">
        <v>2020</v>
      </c>
      <c r="C803" s="46" t="s">
        <v>86</v>
      </c>
      <c r="D803" s="40" t="s">
        <v>57</v>
      </c>
      <c r="E803" s="63" t="s">
        <v>185</v>
      </c>
      <c r="F803" s="55">
        <v>12.78</v>
      </c>
      <c r="G803" s="55">
        <v>9.91</v>
      </c>
      <c r="H803" s="49">
        <v>11.31</v>
      </c>
      <c r="I803" s="49">
        <v>11.24</v>
      </c>
      <c r="J803" s="31">
        <f t="shared" si="12"/>
        <v>11.31</v>
      </c>
    </row>
    <row r="804" spans="2:10">
      <c r="B804" s="58">
        <v>2020</v>
      </c>
      <c r="C804" s="46" t="s">
        <v>86</v>
      </c>
      <c r="D804" s="40" t="s">
        <v>60</v>
      </c>
      <c r="E804" s="63" t="s">
        <v>189</v>
      </c>
      <c r="F804" s="55">
        <v>12</v>
      </c>
      <c r="G804" s="55">
        <v>11</v>
      </c>
      <c r="H804" s="49">
        <v>11.7</v>
      </c>
      <c r="I804" s="49">
        <v>11.7</v>
      </c>
      <c r="J804" s="31">
        <f t="shared" si="12"/>
        <v>11.600000000000001</v>
      </c>
    </row>
    <row r="805" spans="2:10">
      <c r="B805" s="58">
        <v>2020</v>
      </c>
      <c r="C805" s="46" t="s">
        <v>86</v>
      </c>
      <c r="D805" s="40" t="s">
        <v>64</v>
      </c>
      <c r="E805" s="63" t="s">
        <v>142</v>
      </c>
      <c r="F805" s="55">
        <v>10.95</v>
      </c>
      <c r="G805" s="55">
        <v>9.51</v>
      </c>
      <c r="H805" s="49">
        <v>10.51</v>
      </c>
      <c r="I805" s="49">
        <v>10.210000000000001</v>
      </c>
      <c r="J805" s="31">
        <f t="shared" si="12"/>
        <v>10.295</v>
      </c>
    </row>
    <row r="806" spans="2:10">
      <c r="B806" s="58">
        <v>2020</v>
      </c>
      <c r="C806" s="46" t="s">
        <v>86</v>
      </c>
      <c r="D806" s="40" t="s">
        <v>75</v>
      </c>
      <c r="E806" s="63" t="s">
        <v>168</v>
      </c>
      <c r="F806" s="55">
        <v>12.48</v>
      </c>
      <c r="G806" s="55">
        <v>12.21</v>
      </c>
      <c r="H806" s="49">
        <v>12.22</v>
      </c>
      <c r="I806" s="49">
        <v>12.22</v>
      </c>
      <c r="J806" s="31">
        <f t="shared" si="12"/>
        <v>12.282500000000001</v>
      </c>
    </row>
    <row r="807" spans="2:10">
      <c r="B807" s="58">
        <v>2020</v>
      </c>
      <c r="C807" s="46" t="s">
        <v>86</v>
      </c>
      <c r="D807" s="40" t="s">
        <v>192</v>
      </c>
      <c r="E807" s="63" t="s">
        <v>170</v>
      </c>
      <c r="F807" s="55">
        <v>12.19</v>
      </c>
      <c r="G807" s="55">
        <v>11.07</v>
      </c>
      <c r="H807" s="49">
        <v>12.21</v>
      </c>
      <c r="I807" s="49">
        <v>10.56</v>
      </c>
      <c r="J807" s="31">
        <f t="shared" si="12"/>
        <v>11.5075</v>
      </c>
    </row>
    <row r="808" spans="2:10">
      <c r="B808" s="58">
        <v>2020</v>
      </c>
      <c r="C808" s="46" t="s">
        <v>86</v>
      </c>
      <c r="D808" s="40" t="s">
        <v>183</v>
      </c>
      <c r="E808" s="63" t="s">
        <v>147</v>
      </c>
      <c r="F808" s="55">
        <v>11.57</v>
      </c>
      <c r="G808" s="55">
        <v>9.66</v>
      </c>
      <c r="H808" s="49">
        <v>11.5</v>
      </c>
      <c r="I808" s="49">
        <v>10.92</v>
      </c>
      <c r="J808" s="31">
        <f t="shared" si="12"/>
        <v>10.912500000000001</v>
      </c>
    </row>
    <row r="809" spans="2:10">
      <c r="B809" s="58">
        <v>2020</v>
      </c>
      <c r="C809" s="46" t="s">
        <v>88</v>
      </c>
      <c r="D809" s="61" t="s">
        <v>40</v>
      </c>
      <c r="E809" s="60" t="s">
        <v>176</v>
      </c>
      <c r="F809" s="55">
        <v>14.72</v>
      </c>
      <c r="G809" s="55">
        <v>12.38</v>
      </c>
      <c r="H809" s="49">
        <v>12.37</v>
      </c>
      <c r="I809" s="49">
        <v>12.37</v>
      </c>
      <c r="J809" s="31">
        <f t="shared" si="12"/>
        <v>12.959999999999999</v>
      </c>
    </row>
    <row r="810" spans="2:10">
      <c r="B810" s="58">
        <v>2020</v>
      </c>
      <c r="C810" s="46" t="s">
        <v>88</v>
      </c>
      <c r="D810" s="61" t="s">
        <v>51</v>
      </c>
      <c r="E810" s="60" t="s">
        <v>174</v>
      </c>
      <c r="F810" s="55">
        <v>12.43</v>
      </c>
      <c r="G810" s="55">
        <v>8.7899999999999991</v>
      </c>
      <c r="H810" s="49">
        <v>10.19</v>
      </c>
      <c r="I810" s="49">
        <v>10.79</v>
      </c>
      <c r="J810" s="31">
        <f t="shared" si="12"/>
        <v>10.549999999999999</v>
      </c>
    </row>
    <row r="811" spans="2:10" ht="28.5">
      <c r="B811" s="58">
        <v>2020</v>
      </c>
      <c r="C811" s="46" t="s">
        <v>88</v>
      </c>
      <c r="D811" s="61" t="s">
        <v>187</v>
      </c>
      <c r="E811" s="60" t="s">
        <v>179</v>
      </c>
      <c r="F811" s="55">
        <v>11.54</v>
      </c>
      <c r="G811" s="55">
        <v>8.09</v>
      </c>
      <c r="H811" s="49">
        <v>8.86</v>
      </c>
      <c r="I811" s="49">
        <v>8.86</v>
      </c>
      <c r="J811" s="31">
        <f t="shared" si="12"/>
        <v>9.3374999999999986</v>
      </c>
    </row>
    <row r="812" spans="2:10">
      <c r="B812" s="58">
        <v>2020</v>
      </c>
      <c r="C812" s="46" t="s">
        <v>88</v>
      </c>
      <c r="D812" s="61" t="s">
        <v>163</v>
      </c>
      <c r="E812" s="60" t="s">
        <v>164</v>
      </c>
      <c r="F812" s="55">
        <v>13.93</v>
      </c>
      <c r="G812" s="55">
        <v>10.59</v>
      </c>
      <c r="H812" s="49">
        <v>9.92</v>
      </c>
      <c r="I812" s="49">
        <v>9.92</v>
      </c>
      <c r="J812" s="31">
        <f t="shared" si="12"/>
        <v>11.09</v>
      </c>
    </row>
    <row r="813" spans="2:10">
      <c r="B813" s="58">
        <v>2020</v>
      </c>
      <c r="C813" s="46" t="s">
        <v>88</v>
      </c>
      <c r="D813" s="61" t="s">
        <v>57</v>
      </c>
      <c r="E813" s="60" t="s">
        <v>185</v>
      </c>
      <c r="F813" s="55">
        <v>12.33</v>
      </c>
      <c r="G813" s="55">
        <v>8.89</v>
      </c>
      <c r="H813" s="49">
        <v>11.25</v>
      </c>
      <c r="I813" s="49">
        <v>11.25</v>
      </c>
      <c r="J813" s="31">
        <f t="shared" si="12"/>
        <v>10.93</v>
      </c>
    </row>
    <row r="814" spans="2:10">
      <c r="B814" s="58">
        <v>2020</v>
      </c>
      <c r="C814" s="46" t="s">
        <v>88</v>
      </c>
      <c r="D814" s="61" t="s">
        <v>60</v>
      </c>
      <c r="E814" s="60" t="s">
        <v>189</v>
      </c>
      <c r="F814" s="55">
        <v>12.34</v>
      </c>
      <c r="G814" s="55">
        <v>10.56</v>
      </c>
      <c r="H814" s="49">
        <v>11.26</v>
      </c>
      <c r="I814" s="49">
        <v>11.26</v>
      </c>
      <c r="J814" s="31">
        <f t="shared" si="12"/>
        <v>11.354999999999999</v>
      </c>
    </row>
    <row r="815" spans="2:10">
      <c r="B815" s="58">
        <v>2020</v>
      </c>
      <c r="C815" s="46" t="s">
        <v>88</v>
      </c>
      <c r="D815" s="61" t="s">
        <v>64</v>
      </c>
      <c r="E815" s="60" t="s">
        <v>142</v>
      </c>
      <c r="F815" s="55">
        <v>11.73</v>
      </c>
      <c r="G815" s="55">
        <v>8.68</v>
      </c>
      <c r="H815" s="49">
        <v>9.58</v>
      </c>
      <c r="I815" s="49">
        <v>9.18</v>
      </c>
      <c r="J815" s="31">
        <f t="shared" si="12"/>
        <v>9.7925000000000004</v>
      </c>
    </row>
    <row r="816" spans="2:10">
      <c r="B816" s="58">
        <v>2020</v>
      </c>
      <c r="C816" s="46" t="s">
        <v>88</v>
      </c>
      <c r="D816" s="61" t="s">
        <v>75</v>
      </c>
      <c r="E816" s="60" t="s">
        <v>168</v>
      </c>
      <c r="F816" s="55">
        <v>11.93</v>
      </c>
      <c r="G816" s="55">
        <v>11.16</v>
      </c>
      <c r="H816" s="49">
        <v>10.55</v>
      </c>
      <c r="I816" s="49">
        <v>10.55</v>
      </c>
      <c r="J816" s="31">
        <f t="shared" si="12"/>
        <v>11.047499999999999</v>
      </c>
    </row>
    <row r="817" spans="2:10">
      <c r="B817" s="58">
        <v>2020</v>
      </c>
      <c r="C817" s="46" t="s">
        <v>88</v>
      </c>
      <c r="D817" s="61" t="s">
        <v>192</v>
      </c>
      <c r="E817" s="60" t="s">
        <v>170</v>
      </c>
      <c r="F817" s="55">
        <v>12.74</v>
      </c>
      <c r="G817" s="55">
        <v>11</v>
      </c>
      <c r="H817" s="49">
        <v>11.98</v>
      </c>
      <c r="I817" s="49">
        <v>11.02</v>
      </c>
      <c r="J817" s="31">
        <f t="shared" si="12"/>
        <v>11.684999999999999</v>
      </c>
    </row>
    <row r="818" spans="2:10">
      <c r="B818" s="58">
        <v>2020</v>
      </c>
      <c r="C818" s="46" t="s">
        <v>88</v>
      </c>
      <c r="D818" s="61" t="s">
        <v>183</v>
      </c>
      <c r="E818" s="60" t="s">
        <v>147</v>
      </c>
      <c r="F818" s="55">
        <v>11.66</v>
      </c>
      <c r="G818" s="55">
        <v>8.91</v>
      </c>
      <c r="H818" s="49">
        <v>11.09</v>
      </c>
      <c r="I818" s="49">
        <v>11.52</v>
      </c>
      <c r="J818" s="31">
        <f t="shared" si="12"/>
        <v>10.795</v>
      </c>
    </row>
    <row r="819" spans="2:10">
      <c r="B819" s="58">
        <v>2020</v>
      </c>
      <c r="C819" s="46" t="s">
        <v>88</v>
      </c>
      <c r="D819" s="61" t="s">
        <v>90</v>
      </c>
      <c r="E819" s="60" t="s">
        <v>193</v>
      </c>
      <c r="F819" s="55">
        <v>12.43</v>
      </c>
      <c r="G819" s="55">
        <v>8.7899999999999991</v>
      </c>
      <c r="H819" s="49">
        <v>10.69</v>
      </c>
      <c r="I819" s="49">
        <v>10.69</v>
      </c>
      <c r="J819" s="31">
        <f t="shared" si="12"/>
        <v>10.649999999999999</v>
      </c>
    </row>
    <row r="820" spans="2:10">
      <c r="B820" s="58">
        <v>2021</v>
      </c>
      <c r="C820" s="46" t="s">
        <v>91</v>
      </c>
      <c r="D820" s="59" t="s">
        <v>40</v>
      </c>
      <c r="E820" s="60" t="s">
        <v>176</v>
      </c>
      <c r="F820" s="51">
        <v>12.77</v>
      </c>
      <c r="G820" s="65">
        <v>13.77</v>
      </c>
      <c r="H820" s="66">
        <v>15.37</v>
      </c>
      <c r="I820" s="49">
        <v>15.77</v>
      </c>
      <c r="J820" s="31">
        <f t="shared" si="12"/>
        <v>14.419999999999998</v>
      </c>
    </row>
    <row r="821" spans="2:10">
      <c r="B821" s="58">
        <v>2021</v>
      </c>
      <c r="C821" s="46" t="s">
        <v>91</v>
      </c>
      <c r="D821" s="59" t="s">
        <v>51</v>
      </c>
      <c r="E821" s="60" t="s">
        <v>177</v>
      </c>
      <c r="F821" s="51">
        <v>9.0299999999999994</v>
      </c>
      <c r="G821" s="64">
        <v>10.63</v>
      </c>
      <c r="H821" s="51">
        <v>14.72</v>
      </c>
      <c r="I821" s="49">
        <v>13.67</v>
      </c>
      <c r="J821" s="31">
        <f t="shared" si="12"/>
        <v>12.012500000000001</v>
      </c>
    </row>
    <row r="822" spans="2:10" ht="42.75">
      <c r="B822" s="58">
        <v>2021</v>
      </c>
      <c r="C822" s="46" t="s">
        <v>91</v>
      </c>
      <c r="D822" s="59" t="s">
        <v>178</v>
      </c>
      <c r="E822" s="60" t="s">
        <v>179</v>
      </c>
      <c r="F822" s="51">
        <v>9.6</v>
      </c>
      <c r="G822" s="67">
        <v>10.77</v>
      </c>
      <c r="H822" s="37">
        <v>12.22</v>
      </c>
      <c r="I822" s="49">
        <v>11.82</v>
      </c>
      <c r="J822" s="31">
        <f t="shared" si="12"/>
        <v>11.102499999999999</v>
      </c>
    </row>
    <row r="823" spans="2:10">
      <c r="B823" s="58">
        <v>2021</v>
      </c>
      <c r="C823" s="46" t="s">
        <v>91</v>
      </c>
      <c r="D823" s="59" t="s">
        <v>57</v>
      </c>
      <c r="E823" s="60" t="s">
        <v>180</v>
      </c>
      <c r="F823" s="51">
        <v>8.93</v>
      </c>
      <c r="G823" s="64">
        <v>10.63</v>
      </c>
      <c r="H823" s="51"/>
      <c r="I823" s="51"/>
      <c r="J823" s="31">
        <f t="shared" si="12"/>
        <v>9.7800000000000011</v>
      </c>
    </row>
    <row r="824" spans="2:10" ht="28.5">
      <c r="B824" s="58">
        <v>2021</v>
      </c>
      <c r="C824" s="46" t="s">
        <v>91</v>
      </c>
      <c r="D824" s="59" t="s">
        <v>60</v>
      </c>
      <c r="E824" s="60" t="s">
        <v>181</v>
      </c>
      <c r="F824" s="51">
        <v>10.9</v>
      </c>
      <c r="G824" s="67">
        <v>10.5</v>
      </c>
      <c r="H824" s="51">
        <v>12.82</v>
      </c>
      <c r="I824" s="49">
        <v>14.12</v>
      </c>
      <c r="J824" s="31">
        <f t="shared" si="12"/>
        <v>12.084999999999999</v>
      </c>
    </row>
    <row r="825" spans="2:10">
      <c r="B825" s="58">
        <v>2021</v>
      </c>
      <c r="C825" s="46" t="s">
        <v>91</v>
      </c>
      <c r="D825" s="59" t="s">
        <v>64</v>
      </c>
      <c r="E825" s="60" t="s">
        <v>142</v>
      </c>
      <c r="F825" s="51">
        <v>11.54</v>
      </c>
      <c r="G825" s="64">
        <v>11.17</v>
      </c>
      <c r="H825" s="37">
        <v>12.87</v>
      </c>
      <c r="I825" s="49">
        <v>13.77</v>
      </c>
      <c r="J825" s="31">
        <f t="shared" si="12"/>
        <v>12.337499999999999</v>
      </c>
    </row>
    <row r="826" spans="2:10">
      <c r="B826" s="58">
        <v>2021</v>
      </c>
      <c r="C826" s="46" t="s">
        <v>91</v>
      </c>
      <c r="D826" s="59" t="s">
        <v>75</v>
      </c>
      <c r="E826" s="60" t="s">
        <v>182</v>
      </c>
      <c r="F826" s="51">
        <v>11.13</v>
      </c>
      <c r="G826" s="67">
        <v>11.53</v>
      </c>
      <c r="H826" s="51">
        <v>12.59</v>
      </c>
      <c r="I826" s="49">
        <v>14.19</v>
      </c>
      <c r="J826" s="31">
        <f t="shared" si="12"/>
        <v>12.36</v>
      </c>
    </row>
    <row r="827" spans="2:10">
      <c r="B827" s="58">
        <v>2021</v>
      </c>
      <c r="C827" s="46" t="s">
        <v>91</v>
      </c>
      <c r="D827" s="59" t="s">
        <v>169</v>
      </c>
      <c r="E827" s="60" t="s">
        <v>170</v>
      </c>
      <c r="F827" s="51">
        <v>8.98</v>
      </c>
      <c r="G827" s="64">
        <v>10.8</v>
      </c>
      <c r="H827" s="37">
        <v>12.5</v>
      </c>
      <c r="I827" s="49">
        <v>13.19</v>
      </c>
      <c r="J827" s="31">
        <f t="shared" si="12"/>
        <v>11.3675</v>
      </c>
    </row>
    <row r="828" spans="2:10">
      <c r="B828" s="58">
        <v>2021</v>
      </c>
      <c r="C828" s="46" t="s">
        <v>91</v>
      </c>
      <c r="D828" s="59" t="s">
        <v>183</v>
      </c>
      <c r="E828" s="60" t="s">
        <v>147</v>
      </c>
      <c r="F828" s="51">
        <v>11.53</v>
      </c>
      <c r="G828" s="65">
        <v>10.93</v>
      </c>
      <c r="H828" s="51">
        <v>11.35</v>
      </c>
      <c r="I828" s="49">
        <v>11.35</v>
      </c>
      <c r="J828" s="31">
        <f t="shared" si="12"/>
        <v>11.290000000000001</v>
      </c>
    </row>
    <row r="829" spans="2:10">
      <c r="B829" s="58">
        <v>2021</v>
      </c>
      <c r="C829" s="46" t="s">
        <v>131</v>
      </c>
      <c r="D829" s="61" t="s">
        <v>40</v>
      </c>
      <c r="E829" s="60" t="s">
        <v>176</v>
      </c>
      <c r="F829" s="49">
        <v>13.89</v>
      </c>
      <c r="G829" s="55">
        <v>13.87</v>
      </c>
      <c r="H829" s="49">
        <v>16.79</v>
      </c>
      <c r="I829" s="37">
        <v>17.48</v>
      </c>
      <c r="J829" s="31">
        <f t="shared" si="12"/>
        <v>15.5075</v>
      </c>
    </row>
    <row r="830" spans="2:10">
      <c r="B830" s="58">
        <v>2021</v>
      </c>
      <c r="C830" s="46" t="s">
        <v>131</v>
      </c>
      <c r="D830" s="61" t="s">
        <v>51</v>
      </c>
      <c r="E830" s="60" t="s">
        <v>184</v>
      </c>
      <c r="F830" s="49">
        <v>9.3000000000000007</v>
      </c>
      <c r="G830" s="55">
        <v>10.99</v>
      </c>
      <c r="H830" s="49">
        <v>15.76</v>
      </c>
      <c r="I830" s="51">
        <v>14.52</v>
      </c>
      <c r="J830" s="31">
        <f t="shared" si="12"/>
        <v>12.642499999999998</v>
      </c>
    </row>
    <row r="831" spans="2:10" ht="28.5">
      <c r="B831" s="58">
        <v>2021</v>
      </c>
      <c r="C831" s="46" t="s">
        <v>131</v>
      </c>
      <c r="D831" s="62" t="s">
        <v>178</v>
      </c>
      <c r="E831" s="60" t="s">
        <v>179</v>
      </c>
      <c r="F831" s="49">
        <v>9.5</v>
      </c>
      <c r="G831" s="55">
        <v>10.91</v>
      </c>
      <c r="H831" s="49">
        <v>13.07</v>
      </c>
      <c r="I831" s="37">
        <v>12.77</v>
      </c>
      <c r="J831" s="31">
        <f t="shared" si="12"/>
        <v>11.5625</v>
      </c>
    </row>
    <row r="832" spans="2:10">
      <c r="B832" s="58">
        <v>2021</v>
      </c>
      <c r="C832" s="46" t="s">
        <v>131</v>
      </c>
      <c r="D832" s="61" t="s">
        <v>57</v>
      </c>
      <c r="E832" s="60" t="s">
        <v>185</v>
      </c>
      <c r="F832" s="49">
        <v>9.1999999999999993</v>
      </c>
      <c r="G832" s="55">
        <v>10.99</v>
      </c>
      <c r="H832" s="51"/>
      <c r="I832" s="51"/>
      <c r="J832" s="31">
        <f t="shared" si="12"/>
        <v>10.094999999999999</v>
      </c>
    </row>
    <row r="833" spans="2:10">
      <c r="B833" s="58">
        <v>2021</v>
      </c>
      <c r="C833" s="46" t="s">
        <v>131</v>
      </c>
      <c r="D833" s="61" t="s">
        <v>60</v>
      </c>
      <c r="E833" s="60" t="s">
        <v>186</v>
      </c>
      <c r="F833" s="49">
        <v>11.6</v>
      </c>
      <c r="G833" s="55">
        <v>10.97</v>
      </c>
      <c r="H833" s="68">
        <v>13.64</v>
      </c>
      <c r="I833" s="37">
        <v>15.17</v>
      </c>
      <c r="J833" s="31">
        <f t="shared" si="12"/>
        <v>12.845000000000001</v>
      </c>
    </row>
    <row r="834" spans="2:10">
      <c r="B834" s="58">
        <v>2021</v>
      </c>
      <c r="C834" s="46" t="s">
        <v>131</v>
      </c>
      <c r="D834" s="61" t="s">
        <v>64</v>
      </c>
      <c r="E834" s="60" t="s">
        <v>142</v>
      </c>
      <c r="F834" s="49">
        <v>11.41</v>
      </c>
      <c r="G834" s="55">
        <v>11.52</v>
      </c>
      <c r="H834" s="68">
        <v>13.92</v>
      </c>
      <c r="I834" s="51">
        <v>14.62</v>
      </c>
      <c r="J834" s="31">
        <f t="shared" si="12"/>
        <v>12.8675</v>
      </c>
    </row>
    <row r="835" spans="2:10">
      <c r="B835" s="58">
        <v>2021</v>
      </c>
      <c r="C835" s="46" t="s">
        <v>131</v>
      </c>
      <c r="D835" s="61" t="s">
        <v>75</v>
      </c>
      <c r="E835" s="60" t="s">
        <v>168</v>
      </c>
      <c r="F835" s="49">
        <v>11.6</v>
      </c>
      <c r="G835" s="55">
        <v>12.19</v>
      </c>
      <c r="H835" s="68">
        <v>14.21</v>
      </c>
      <c r="I835" s="51">
        <v>15.17</v>
      </c>
      <c r="J835" s="31">
        <f t="shared" si="12"/>
        <v>13.2925</v>
      </c>
    </row>
    <row r="836" spans="2:10">
      <c r="B836" s="58">
        <v>2021</v>
      </c>
      <c r="C836" s="46" t="s">
        <v>131</v>
      </c>
      <c r="D836" s="61" t="s">
        <v>169</v>
      </c>
      <c r="E836" s="60" t="s">
        <v>170</v>
      </c>
      <c r="F836" s="49">
        <v>9.49</v>
      </c>
      <c r="G836" s="55">
        <v>10.44</v>
      </c>
      <c r="H836" s="68">
        <v>13.21</v>
      </c>
      <c r="I836" s="51">
        <v>13.84</v>
      </c>
      <c r="J836" s="31">
        <f t="shared" si="12"/>
        <v>11.745000000000001</v>
      </c>
    </row>
    <row r="837" spans="2:10">
      <c r="B837" s="58">
        <v>2021</v>
      </c>
      <c r="C837" s="46" t="s">
        <v>131</v>
      </c>
      <c r="D837" s="61" t="s">
        <v>183</v>
      </c>
      <c r="E837" s="60" t="s">
        <v>147</v>
      </c>
      <c r="F837" s="49">
        <v>9.85</v>
      </c>
      <c r="G837" s="55">
        <v>10.31</v>
      </c>
      <c r="H837" s="68">
        <v>12.31</v>
      </c>
      <c r="I837" s="51">
        <v>12.3</v>
      </c>
      <c r="J837" s="31">
        <f t="shared" ref="J837:J900" si="13">AVERAGE(F837:I837)</f>
        <v>11.192499999999999</v>
      </c>
    </row>
    <row r="838" spans="2:10">
      <c r="B838" s="58">
        <v>2021</v>
      </c>
      <c r="C838" s="46" t="s">
        <v>85</v>
      </c>
      <c r="D838" s="40" t="s">
        <v>40</v>
      </c>
      <c r="E838" s="60" t="s">
        <v>43</v>
      </c>
      <c r="F838" s="49">
        <v>13.02</v>
      </c>
      <c r="G838" s="55">
        <v>13.99</v>
      </c>
      <c r="H838" s="49">
        <v>16.989999999999998</v>
      </c>
      <c r="I838" s="51">
        <v>17.59</v>
      </c>
      <c r="J838" s="31">
        <f t="shared" si="13"/>
        <v>15.397500000000001</v>
      </c>
    </row>
    <row r="839" spans="2:10">
      <c r="B839" s="58">
        <v>2021</v>
      </c>
      <c r="C839" s="46" t="s">
        <v>85</v>
      </c>
      <c r="D839" s="40" t="s">
        <v>51</v>
      </c>
      <c r="E839" s="60" t="s">
        <v>174</v>
      </c>
      <c r="F839" s="49">
        <v>10.42</v>
      </c>
      <c r="G839" s="55">
        <v>11.82</v>
      </c>
      <c r="H839" s="49">
        <v>16.34</v>
      </c>
      <c r="I839" s="51">
        <v>15.39</v>
      </c>
      <c r="J839" s="31">
        <f t="shared" si="13"/>
        <v>13.4925</v>
      </c>
    </row>
    <row r="840" spans="2:10" ht="28.5">
      <c r="B840" s="58">
        <v>2021</v>
      </c>
      <c r="C840" s="46" t="s">
        <v>85</v>
      </c>
      <c r="D840" s="40" t="s">
        <v>187</v>
      </c>
      <c r="E840" s="60" t="s">
        <v>179</v>
      </c>
      <c r="F840" s="49">
        <v>10.6</v>
      </c>
      <c r="G840" s="55">
        <v>11.98</v>
      </c>
      <c r="H840" s="68">
        <v>13.94</v>
      </c>
      <c r="I840" s="51">
        <v>13.54</v>
      </c>
      <c r="J840" s="31">
        <f t="shared" si="13"/>
        <v>12.514999999999999</v>
      </c>
    </row>
    <row r="841" spans="2:10">
      <c r="B841" s="58">
        <v>2021</v>
      </c>
      <c r="C841" s="46" t="s">
        <v>85</v>
      </c>
      <c r="D841" s="40" t="s">
        <v>57</v>
      </c>
      <c r="E841" s="60" t="s">
        <v>188</v>
      </c>
      <c r="F841" s="49">
        <v>10.32</v>
      </c>
      <c r="G841" s="55">
        <v>11.3</v>
      </c>
      <c r="H841" s="51"/>
      <c r="I841" s="51"/>
      <c r="J841" s="31">
        <f t="shared" si="13"/>
        <v>10.81</v>
      </c>
    </row>
    <row r="842" spans="2:10">
      <c r="B842" s="58">
        <v>2021</v>
      </c>
      <c r="C842" s="46" t="s">
        <v>85</v>
      </c>
      <c r="D842" s="40" t="s">
        <v>60</v>
      </c>
      <c r="E842" s="60" t="s">
        <v>189</v>
      </c>
      <c r="F842" s="49">
        <v>12.3</v>
      </c>
      <c r="G842" s="55">
        <v>12.04</v>
      </c>
      <c r="H842" s="68">
        <v>14.43</v>
      </c>
      <c r="I842" s="51">
        <v>16.34</v>
      </c>
      <c r="J842" s="31">
        <f t="shared" si="13"/>
        <v>13.7775</v>
      </c>
    </row>
    <row r="843" spans="2:10">
      <c r="B843" s="58">
        <v>2021</v>
      </c>
      <c r="C843" s="46" t="s">
        <v>85</v>
      </c>
      <c r="D843" s="40" t="s">
        <v>64</v>
      </c>
      <c r="E843" s="60" t="s">
        <v>142</v>
      </c>
      <c r="F843" s="49">
        <v>12.36</v>
      </c>
      <c r="G843" s="55">
        <v>12.49</v>
      </c>
      <c r="H843" s="68">
        <v>14.49</v>
      </c>
      <c r="I843" s="51">
        <v>15.49</v>
      </c>
      <c r="J843" s="31">
        <f t="shared" si="13"/>
        <v>13.707500000000001</v>
      </c>
    </row>
    <row r="844" spans="2:10">
      <c r="B844" s="58">
        <v>2021</v>
      </c>
      <c r="C844" s="46" t="s">
        <v>85</v>
      </c>
      <c r="D844" s="40" t="s">
        <v>75</v>
      </c>
      <c r="E844" s="60" t="s">
        <v>168</v>
      </c>
      <c r="F844" s="49">
        <v>12.82</v>
      </c>
      <c r="G844" s="55">
        <v>13.42</v>
      </c>
      <c r="H844" s="68">
        <v>15.34</v>
      </c>
      <c r="I844" s="51">
        <v>16.34</v>
      </c>
      <c r="J844" s="31">
        <f t="shared" si="13"/>
        <v>14.48</v>
      </c>
    </row>
    <row r="845" spans="2:10">
      <c r="B845" s="58">
        <v>2021</v>
      </c>
      <c r="C845" s="46" t="s">
        <v>85</v>
      </c>
      <c r="D845" s="40" t="s">
        <v>190</v>
      </c>
      <c r="E845" s="60" t="s">
        <v>170</v>
      </c>
      <c r="F845" s="49">
        <v>13.19</v>
      </c>
      <c r="G845" s="55">
        <v>13.19</v>
      </c>
      <c r="H845" s="68">
        <v>14.96</v>
      </c>
      <c r="I845" s="51">
        <v>14.96</v>
      </c>
      <c r="J845" s="31">
        <f t="shared" si="13"/>
        <v>14.075000000000001</v>
      </c>
    </row>
    <row r="846" spans="2:10">
      <c r="B846" s="58">
        <v>2021</v>
      </c>
      <c r="C846" s="46" t="s">
        <v>85</v>
      </c>
      <c r="D846" s="40" t="s">
        <v>183</v>
      </c>
      <c r="E846" s="60" t="s">
        <v>147</v>
      </c>
      <c r="F846" s="49">
        <v>11.51</v>
      </c>
      <c r="G846" s="55">
        <v>11.55</v>
      </c>
      <c r="H846" s="68">
        <v>12.95</v>
      </c>
      <c r="I846" s="51">
        <v>13.35</v>
      </c>
      <c r="J846" s="31">
        <f t="shared" si="13"/>
        <v>12.340000000000002</v>
      </c>
    </row>
    <row r="847" spans="2:10">
      <c r="B847" s="58">
        <v>2021</v>
      </c>
      <c r="C847" s="46" t="s">
        <v>86</v>
      </c>
      <c r="D847" s="40" t="s">
        <v>40</v>
      </c>
      <c r="E847" s="63" t="s">
        <v>43</v>
      </c>
      <c r="F847" s="49">
        <v>12.7</v>
      </c>
      <c r="G847" s="55">
        <v>14.14</v>
      </c>
      <c r="H847" s="49">
        <v>15.98</v>
      </c>
      <c r="I847" s="51"/>
      <c r="J847" s="31">
        <f t="shared" si="13"/>
        <v>14.273333333333333</v>
      </c>
    </row>
    <row r="848" spans="2:10">
      <c r="B848" s="58">
        <v>2021</v>
      </c>
      <c r="C848" s="46" t="s">
        <v>86</v>
      </c>
      <c r="D848" s="40" t="s">
        <v>87</v>
      </c>
      <c r="E848" s="63" t="s">
        <v>191</v>
      </c>
      <c r="F848" s="49">
        <v>9.67</v>
      </c>
      <c r="G848" s="69">
        <v>11.6</v>
      </c>
      <c r="H848" s="49">
        <v>11.71</v>
      </c>
      <c r="I848" s="51">
        <v>16.489999999999998</v>
      </c>
      <c r="J848" s="31">
        <f t="shared" si="13"/>
        <v>12.3675</v>
      </c>
    </row>
    <row r="849" spans="2:10">
      <c r="B849" s="58">
        <v>2021</v>
      </c>
      <c r="C849" s="46" t="s">
        <v>86</v>
      </c>
      <c r="D849" s="40" t="s">
        <v>51</v>
      </c>
      <c r="E849" s="63" t="s">
        <v>174</v>
      </c>
      <c r="F849" s="49">
        <v>9.67</v>
      </c>
      <c r="G849" s="69">
        <v>11.5</v>
      </c>
      <c r="H849" s="49">
        <v>15.24</v>
      </c>
      <c r="I849" s="51">
        <v>14.29</v>
      </c>
      <c r="J849" s="31">
        <f t="shared" si="13"/>
        <v>12.675000000000001</v>
      </c>
    </row>
    <row r="850" spans="2:10" ht="28.5">
      <c r="B850" s="58">
        <v>2021</v>
      </c>
      <c r="C850" s="46" t="s">
        <v>86</v>
      </c>
      <c r="D850" s="40" t="s">
        <v>187</v>
      </c>
      <c r="E850" s="63" t="s">
        <v>179</v>
      </c>
      <c r="F850" s="49">
        <v>9.9</v>
      </c>
      <c r="G850" s="69">
        <v>11</v>
      </c>
      <c r="H850" s="49">
        <v>12.84</v>
      </c>
      <c r="I850" s="51">
        <v>12.34</v>
      </c>
      <c r="J850" s="31">
        <f t="shared" si="13"/>
        <v>11.52</v>
      </c>
    </row>
    <row r="851" spans="2:10">
      <c r="B851" s="58">
        <v>2021</v>
      </c>
      <c r="C851" s="46" t="s">
        <v>86</v>
      </c>
      <c r="D851" s="40" t="s">
        <v>57</v>
      </c>
      <c r="E851" s="63" t="s">
        <v>185</v>
      </c>
      <c r="F851" s="49">
        <v>9.57</v>
      </c>
      <c r="G851" s="69">
        <v>11.5</v>
      </c>
      <c r="H851" s="51"/>
      <c r="I851" s="51"/>
      <c r="J851" s="31">
        <f t="shared" si="13"/>
        <v>10.535</v>
      </c>
    </row>
    <row r="852" spans="2:10">
      <c r="B852" s="58">
        <v>2021</v>
      </c>
      <c r="C852" s="46" t="s">
        <v>86</v>
      </c>
      <c r="D852" s="40" t="s">
        <v>60</v>
      </c>
      <c r="E852" s="63" t="s">
        <v>189</v>
      </c>
      <c r="F852" s="49">
        <v>11.6</v>
      </c>
      <c r="G852" s="69">
        <v>11.23</v>
      </c>
      <c r="H852" s="49">
        <v>13.41</v>
      </c>
      <c r="I852" s="51">
        <v>14.94</v>
      </c>
      <c r="J852" s="31">
        <f t="shared" si="13"/>
        <v>12.794999999999998</v>
      </c>
    </row>
    <row r="853" spans="2:10">
      <c r="B853" s="58">
        <v>2021</v>
      </c>
      <c r="C853" s="46" t="s">
        <v>86</v>
      </c>
      <c r="D853" s="40" t="s">
        <v>64</v>
      </c>
      <c r="E853" s="63" t="s">
        <v>142</v>
      </c>
      <c r="F853" s="49">
        <v>11.88</v>
      </c>
      <c r="G853" s="69">
        <v>11.94</v>
      </c>
      <c r="H853" s="68">
        <v>13.49</v>
      </c>
      <c r="I853" s="51">
        <v>14.39</v>
      </c>
      <c r="J853" s="31">
        <f t="shared" si="13"/>
        <v>12.925000000000001</v>
      </c>
    </row>
    <row r="854" spans="2:10">
      <c r="B854" s="58">
        <v>2021</v>
      </c>
      <c r="C854" s="46" t="s">
        <v>86</v>
      </c>
      <c r="D854" s="40" t="s">
        <v>75</v>
      </c>
      <c r="E854" s="63" t="s">
        <v>168</v>
      </c>
      <c r="F854" s="49">
        <v>11.57</v>
      </c>
      <c r="G854" s="69">
        <v>12.6</v>
      </c>
      <c r="H854" s="68">
        <v>14.31</v>
      </c>
      <c r="I854" s="51">
        <v>15.3</v>
      </c>
      <c r="J854" s="31">
        <f t="shared" si="13"/>
        <v>13.445</v>
      </c>
    </row>
    <row r="855" spans="2:10">
      <c r="B855" s="58">
        <v>2021</v>
      </c>
      <c r="C855" s="46" t="s">
        <v>86</v>
      </c>
      <c r="D855" s="40" t="s">
        <v>192</v>
      </c>
      <c r="E855" s="63" t="s">
        <v>170</v>
      </c>
      <c r="F855" s="49">
        <v>10.74</v>
      </c>
      <c r="G855" s="69">
        <v>11.67</v>
      </c>
      <c r="H855" s="68">
        <v>13.81</v>
      </c>
      <c r="I855" s="51">
        <v>13.52</v>
      </c>
      <c r="J855" s="31">
        <f t="shared" si="13"/>
        <v>12.434999999999999</v>
      </c>
    </row>
    <row r="856" spans="2:10">
      <c r="B856" s="58">
        <v>2021</v>
      </c>
      <c r="C856" s="46" t="s">
        <v>86</v>
      </c>
      <c r="D856" s="40" t="s">
        <v>183</v>
      </c>
      <c r="E856" s="63" t="s">
        <v>147</v>
      </c>
      <c r="F856" s="49">
        <v>10.25</v>
      </c>
      <c r="G856" s="55">
        <v>10.85</v>
      </c>
      <c r="H856" s="49">
        <v>11.95</v>
      </c>
      <c r="I856" s="51">
        <v>12.35</v>
      </c>
      <c r="J856" s="31">
        <f t="shared" si="13"/>
        <v>11.35</v>
      </c>
    </row>
    <row r="857" spans="2:10">
      <c r="B857" s="58">
        <v>2021</v>
      </c>
      <c r="C857" s="46" t="s">
        <v>88</v>
      </c>
      <c r="D857" s="61" t="s">
        <v>40</v>
      </c>
      <c r="E857" s="60" t="s">
        <v>176</v>
      </c>
      <c r="F857" s="49">
        <v>11.7</v>
      </c>
      <c r="G857" s="55">
        <v>13.5</v>
      </c>
      <c r="H857" s="49">
        <v>15.95</v>
      </c>
      <c r="I857" s="51">
        <v>18.079999999999998</v>
      </c>
      <c r="J857" s="31">
        <f t="shared" si="13"/>
        <v>14.807499999999999</v>
      </c>
    </row>
    <row r="858" spans="2:10">
      <c r="B858" s="58">
        <v>2021</v>
      </c>
      <c r="C858" s="46" t="s">
        <v>88</v>
      </c>
      <c r="D858" s="61" t="s">
        <v>51</v>
      </c>
      <c r="E858" s="60" t="s">
        <v>174</v>
      </c>
      <c r="F858" s="49">
        <v>7.96</v>
      </c>
      <c r="G858" s="55">
        <v>10.78</v>
      </c>
      <c r="H858" s="68">
        <v>14.38</v>
      </c>
      <c r="I858" s="51">
        <v>14.86</v>
      </c>
      <c r="J858" s="31">
        <f t="shared" si="13"/>
        <v>11.994999999999999</v>
      </c>
    </row>
    <row r="859" spans="2:10" ht="28.5">
      <c r="B859" s="58">
        <v>2021</v>
      </c>
      <c r="C859" s="46" t="s">
        <v>88</v>
      </c>
      <c r="D859" s="61" t="s">
        <v>187</v>
      </c>
      <c r="E859" s="60" t="s">
        <v>179</v>
      </c>
      <c r="F859" s="49">
        <v>9.1</v>
      </c>
      <c r="G859" s="55">
        <v>10.4</v>
      </c>
      <c r="H859" s="68">
        <v>12.44</v>
      </c>
      <c r="I859" s="51">
        <v>12.53</v>
      </c>
      <c r="J859" s="31">
        <f t="shared" si="13"/>
        <v>11.1175</v>
      </c>
    </row>
    <row r="860" spans="2:10">
      <c r="B860" s="58">
        <v>2021</v>
      </c>
      <c r="C860" s="46" t="s">
        <v>88</v>
      </c>
      <c r="D860" s="61" t="s">
        <v>57</v>
      </c>
      <c r="E860" s="60" t="s">
        <v>185</v>
      </c>
      <c r="F860" s="49">
        <v>7.87</v>
      </c>
      <c r="G860" s="69">
        <v>10.78</v>
      </c>
      <c r="H860" s="51"/>
      <c r="I860" s="51"/>
      <c r="J860" s="31">
        <f t="shared" si="13"/>
        <v>9.3249999999999993</v>
      </c>
    </row>
    <row r="861" spans="2:10">
      <c r="B861" s="58">
        <v>2021</v>
      </c>
      <c r="C861" s="46" t="s">
        <v>88</v>
      </c>
      <c r="D861" s="61" t="s">
        <v>60</v>
      </c>
      <c r="E861" s="60" t="s">
        <v>189</v>
      </c>
      <c r="F861" s="49">
        <v>10.6</v>
      </c>
      <c r="G861" s="69">
        <v>10.89</v>
      </c>
      <c r="H861" s="68">
        <v>12.91</v>
      </c>
      <c r="I861" s="51">
        <v>15.83</v>
      </c>
      <c r="J861" s="31">
        <f t="shared" si="13"/>
        <v>12.557500000000001</v>
      </c>
    </row>
    <row r="862" spans="2:10">
      <c r="B862" s="58">
        <v>2021</v>
      </c>
      <c r="C862" s="46" t="s">
        <v>88</v>
      </c>
      <c r="D862" s="61" t="s">
        <v>64</v>
      </c>
      <c r="E862" s="60" t="s">
        <v>142</v>
      </c>
      <c r="F862" s="49">
        <v>10.85</v>
      </c>
      <c r="G862" s="69">
        <v>11.54</v>
      </c>
      <c r="H862" s="68">
        <v>12.89</v>
      </c>
      <c r="I862" s="51">
        <v>14.98</v>
      </c>
      <c r="J862" s="31">
        <f t="shared" si="13"/>
        <v>12.565000000000001</v>
      </c>
    </row>
    <row r="863" spans="2:10">
      <c r="B863" s="58">
        <v>2021</v>
      </c>
      <c r="C863" s="46" t="s">
        <v>88</v>
      </c>
      <c r="D863" s="61" t="s">
        <v>75</v>
      </c>
      <c r="E863" s="60" t="s">
        <v>168</v>
      </c>
      <c r="F863" s="49">
        <v>10.56</v>
      </c>
      <c r="G863" s="69">
        <v>11.28</v>
      </c>
      <c r="H863" s="68">
        <v>13.29</v>
      </c>
      <c r="I863" s="51">
        <v>15.88</v>
      </c>
      <c r="J863" s="31">
        <f t="shared" si="13"/>
        <v>12.7525</v>
      </c>
    </row>
    <row r="864" spans="2:10">
      <c r="B864" s="58">
        <v>2021</v>
      </c>
      <c r="C864" s="46" t="s">
        <v>88</v>
      </c>
      <c r="D864" s="61" t="s">
        <v>192</v>
      </c>
      <c r="E864" s="60" t="s">
        <v>170</v>
      </c>
      <c r="F864" s="49">
        <v>9.43</v>
      </c>
      <c r="G864" s="69">
        <v>11.17</v>
      </c>
      <c r="H864" s="68">
        <v>13.67</v>
      </c>
      <c r="I864" s="51">
        <v>15.13</v>
      </c>
      <c r="J864" s="31">
        <f t="shared" si="13"/>
        <v>12.350000000000001</v>
      </c>
    </row>
    <row r="865" spans="2:10">
      <c r="B865" s="58">
        <v>2021</v>
      </c>
      <c r="C865" s="46" t="s">
        <v>88</v>
      </c>
      <c r="D865" s="61" t="s">
        <v>183</v>
      </c>
      <c r="E865" s="60" t="s">
        <v>147</v>
      </c>
      <c r="F865" s="49">
        <v>9.25</v>
      </c>
      <c r="G865" s="69">
        <v>10.45</v>
      </c>
      <c r="H865" s="68">
        <v>10.55</v>
      </c>
      <c r="I865" s="51">
        <v>11.54</v>
      </c>
      <c r="J865" s="31">
        <f t="shared" si="13"/>
        <v>10.4475</v>
      </c>
    </row>
    <row r="866" spans="2:10">
      <c r="B866" s="58">
        <v>2021</v>
      </c>
      <c r="C866" s="46" t="s">
        <v>88</v>
      </c>
      <c r="D866" s="61" t="s">
        <v>90</v>
      </c>
      <c r="E866" s="60" t="s">
        <v>193</v>
      </c>
      <c r="F866" s="49">
        <v>7.96</v>
      </c>
      <c r="G866" s="69">
        <v>10.88</v>
      </c>
      <c r="H866" s="68">
        <v>10.88</v>
      </c>
      <c r="I866" s="51"/>
      <c r="J866" s="31">
        <f t="shared" si="13"/>
        <v>9.9066666666666663</v>
      </c>
    </row>
    <row r="867" spans="2:10">
      <c r="B867" s="58">
        <v>2022</v>
      </c>
      <c r="C867" s="46" t="s">
        <v>91</v>
      </c>
      <c r="D867" s="59" t="s">
        <v>40</v>
      </c>
      <c r="E867" s="60" t="s">
        <v>176</v>
      </c>
      <c r="F867" s="49">
        <v>15.77</v>
      </c>
      <c r="G867" s="66">
        <v>22.6</v>
      </c>
      <c r="H867" s="51"/>
      <c r="I867" s="66">
        <v>16.809999999999999</v>
      </c>
      <c r="J867" s="31">
        <f t="shared" si="13"/>
        <v>18.393333333333334</v>
      </c>
    </row>
    <row r="868" spans="2:10">
      <c r="B868" s="58">
        <v>2022</v>
      </c>
      <c r="C868" s="46" t="s">
        <v>91</v>
      </c>
      <c r="D868" s="59" t="s">
        <v>51</v>
      </c>
      <c r="E868" s="60" t="s">
        <v>177</v>
      </c>
      <c r="F868" s="49">
        <v>19.97</v>
      </c>
      <c r="G868" s="51">
        <v>27.21</v>
      </c>
      <c r="H868" s="51"/>
      <c r="I868" s="51">
        <v>15.37</v>
      </c>
      <c r="J868" s="31">
        <f t="shared" si="13"/>
        <v>20.849999999999998</v>
      </c>
    </row>
    <row r="869" spans="2:10" ht="42.75">
      <c r="B869" s="58">
        <v>2022</v>
      </c>
      <c r="C869" s="46" t="s">
        <v>91</v>
      </c>
      <c r="D869" s="59" t="s">
        <v>178</v>
      </c>
      <c r="E869" s="60" t="s">
        <v>179</v>
      </c>
      <c r="F869" s="49">
        <v>14.7</v>
      </c>
      <c r="G869" s="37">
        <v>27.45</v>
      </c>
      <c r="H869" s="51"/>
      <c r="I869" s="37">
        <v>15</v>
      </c>
      <c r="J869" s="31">
        <f t="shared" si="13"/>
        <v>19.05</v>
      </c>
    </row>
    <row r="870" spans="2:10" ht="28.5">
      <c r="B870" s="58">
        <v>2022</v>
      </c>
      <c r="C870" s="46" t="s">
        <v>91</v>
      </c>
      <c r="D870" s="59" t="s">
        <v>60</v>
      </c>
      <c r="E870" s="60" t="s">
        <v>181</v>
      </c>
      <c r="F870" s="49">
        <v>14.72</v>
      </c>
      <c r="G870" s="37">
        <v>26.41</v>
      </c>
      <c r="H870" s="51"/>
      <c r="I870" s="51">
        <v>17.97</v>
      </c>
      <c r="J870" s="31">
        <f t="shared" si="13"/>
        <v>19.7</v>
      </c>
    </row>
    <row r="871" spans="2:10">
      <c r="B871" s="58">
        <v>2022</v>
      </c>
      <c r="C871" s="46" t="s">
        <v>91</v>
      </c>
      <c r="D871" s="59" t="s">
        <v>64</v>
      </c>
      <c r="E871" s="60" t="s">
        <v>142</v>
      </c>
      <c r="F871" s="51">
        <v>14.97</v>
      </c>
      <c r="G871" s="51"/>
      <c r="H871" s="51"/>
      <c r="I871" s="37">
        <v>16.87</v>
      </c>
      <c r="J871" s="31">
        <f t="shared" si="13"/>
        <v>15.920000000000002</v>
      </c>
    </row>
    <row r="872" spans="2:10">
      <c r="B872" s="58">
        <v>2022</v>
      </c>
      <c r="C872" s="46" t="s">
        <v>91</v>
      </c>
      <c r="D872" s="59" t="s">
        <v>75</v>
      </c>
      <c r="E872" s="60" t="s">
        <v>182</v>
      </c>
      <c r="F872" s="51">
        <v>14.13</v>
      </c>
      <c r="G872" s="51">
        <v>27.56</v>
      </c>
      <c r="H872" s="51"/>
      <c r="I872" s="51">
        <v>17.14</v>
      </c>
      <c r="J872" s="31">
        <f t="shared" si="13"/>
        <v>19.61</v>
      </c>
    </row>
    <row r="873" spans="2:10">
      <c r="B873" s="58">
        <v>2022</v>
      </c>
      <c r="C873" s="46" t="s">
        <v>91</v>
      </c>
      <c r="D873" s="59" t="s">
        <v>169</v>
      </c>
      <c r="E873" s="60" t="s">
        <v>170</v>
      </c>
      <c r="F873" s="51">
        <v>13.69</v>
      </c>
      <c r="G873" s="51"/>
      <c r="H873" s="51"/>
      <c r="I873" s="51"/>
      <c r="J873" s="31">
        <f t="shared" si="13"/>
        <v>13.69</v>
      </c>
    </row>
    <row r="874" spans="2:10">
      <c r="B874" s="58">
        <v>2022</v>
      </c>
      <c r="C874" s="46" t="s">
        <v>91</v>
      </c>
      <c r="D874" s="59" t="s">
        <v>183</v>
      </c>
      <c r="E874" s="60" t="s">
        <v>147</v>
      </c>
      <c r="F874" s="51">
        <v>12.15</v>
      </c>
      <c r="G874" s="51">
        <v>20.29</v>
      </c>
      <c r="H874" s="51"/>
      <c r="I874" s="37">
        <v>15.74</v>
      </c>
      <c r="J874" s="31">
        <f t="shared" si="13"/>
        <v>16.059999999999999</v>
      </c>
    </row>
    <row r="875" spans="2:10">
      <c r="B875" s="58">
        <v>2022</v>
      </c>
      <c r="C875" s="46" t="s">
        <v>131</v>
      </c>
      <c r="D875" s="61" t="s">
        <v>40</v>
      </c>
      <c r="E875" s="60" t="s">
        <v>176</v>
      </c>
      <c r="F875" s="49">
        <v>17.329999999999998</v>
      </c>
      <c r="G875" s="49">
        <v>25.16</v>
      </c>
      <c r="H875" s="51"/>
      <c r="I875" s="49">
        <v>16.899999999999999</v>
      </c>
      <c r="J875" s="31">
        <f t="shared" si="13"/>
        <v>19.796666666666663</v>
      </c>
    </row>
    <row r="876" spans="2:10">
      <c r="B876" s="58">
        <v>2022</v>
      </c>
      <c r="C876" s="46" t="s">
        <v>131</v>
      </c>
      <c r="D876" s="61" t="s">
        <v>51</v>
      </c>
      <c r="E876" s="60" t="s">
        <v>184</v>
      </c>
      <c r="F876" s="49">
        <v>19.329999999999998</v>
      </c>
      <c r="G876" s="49">
        <v>27.42</v>
      </c>
      <c r="H876" s="51"/>
      <c r="I876" s="49">
        <v>16.39</v>
      </c>
      <c r="J876" s="31">
        <f t="shared" si="13"/>
        <v>21.046666666666667</v>
      </c>
    </row>
    <row r="877" spans="2:10" ht="28.5">
      <c r="B877" s="58">
        <v>2022</v>
      </c>
      <c r="C877" s="46" t="s">
        <v>131</v>
      </c>
      <c r="D877" s="62" t="s">
        <v>178</v>
      </c>
      <c r="E877" s="60" t="s">
        <v>179</v>
      </c>
      <c r="F877" s="49">
        <v>15.05</v>
      </c>
      <c r="G877" s="49">
        <v>26.75</v>
      </c>
      <c r="H877" s="51"/>
      <c r="I877" s="49">
        <v>15.95</v>
      </c>
      <c r="J877" s="31">
        <f t="shared" si="13"/>
        <v>19.25</v>
      </c>
    </row>
    <row r="878" spans="2:10">
      <c r="B878" s="58">
        <v>2022</v>
      </c>
      <c r="C878" s="46" t="s">
        <v>131</v>
      </c>
      <c r="D878" s="61" t="s">
        <v>60</v>
      </c>
      <c r="E878" s="60" t="s">
        <v>186</v>
      </c>
      <c r="F878" s="68">
        <v>15.17</v>
      </c>
      <c r="G878" s="68">
        <v>26.42</v>
      </c>
      <c r="H878" s="51"/>
      <c r="I878" s="68">
        <v>18.420000000000002</v>
      </c>
      <c r="J878" s="31">
        <f t="shared" si="13"/>
        <v>20.003333333333334</v>
      </c>
    </row>
    <row r="879" spans="2:10">
      <c r="B879" s="58">
        <v>2022</v>
      </c>
      <c r="C879" s="46" t="s">
        <v>131</v>
      </c>
      <c r="D879" s="61" t="s">
        <v>64</v>
      </c>
      <c r="E879" s="60" t="s">
        <v>142</v>
      </c>
      <c r="F879" s="68">
        <v>15.67</v>
      </c>
      <c r="G879" s="68">
        <v>26.42</v>
      </c>
      <c r="H879" s="51"/>
      <c r="I879" s="68">
        <v>17.89</v>
      </c>
      <c r="J879" s="31">
        <f t="shared" si="13"/>
        <v>19.993333333333336</v>
      </c>
    </row>
    <row r="880" spans="2:10">
      <c r="B880" s="58">
        <v>2022</v>
      </c>
      <c r="C880" s="46" t="s">
        <v>131</v>
      </c>
      <c r="D880" s="61" t="s">
        <v>75</v>
      </c>
      <c r="E880" s="60" t="s">
        <v>168</v>
      </c>
      <c r="F880" s="68">
        <v>15.19</v>
      </c>
      <c r="G880" s="49">
        <v>27.03</v>
      </c>
      <c r="H880" s="51"/>
      <c r="I880" s="49">
        <v>18.25</v>
      </c>
      <c r="J880" s="31">
        <f t="shared" si="13"/>
        <v>20.156666666666666</v>
      </c>
    </row>
    <row r="881" spans="2:10">
      <c r="B881" s="58">
        <v>2022</v>
      </c>
      <c r="C881" s="46" t="s">
        <v>131</v>
      </c>
      <c r="D881" s="61" t="s">
        <v>169</v>
      </c>
      <c r="E881" s="60" t="s">
        <v>170</v>
      </c>
      <c r="F881" s="68">
        <v>14.34</v>
      </c>
      <c r="G881" s="51"/>
      <c r="H881" s="51"/>
      <c r="I881" s="51"/>
      <c r="J881" s="31">
        <f t="shared" si="13"/>
        <v>14.34</v>
      </c>
    </row>
    <row r="882" spans="2:10">
      <c r="B882" s="58">
        <v>2022</v>
      </c>
      <c r="C882" s="46" t="s">
        <v>131</v>
      </c>
      <c r="D882" s="61" t="s">
        <v>183</v>
      </c>
      <c r="E882" s="60" t="s">
        <v>147</v>
      </c>
      <c r="F882" s="68">
        <v>12.75</v>
      </c>
      <c r="G882" s="68">
        <v>21.53</v>
      </c>
      <c r="H882" s="51"/>
      <c r="I882" s="68">
        <v>21.24</v>
      </c>
      <c r="J882" s="31">
        <f t="shared" si="13"/>
        <v>18.506666666666664</v>
      </c>
    </row>
    <row r="883" spans="2:10">
      <c r="B883" s="58">
        <v>2022</v>
      </c>
      <c r="C883" s="46" t="s">
        <v>85</v>
      </c>
      <c r="D883" s="40" t="s">
        <v>40</v>
      </c>
      <c r="E883" s="60" t="s">
        <v>43</v>
      </c>
      <c r="F883" s="49">
        <v>17.440000000000001</v>
      </c>
      <c r="G883" s="49">
        <v>24.75</v>
      </c>
      <c r="H883" s="51"/>
      <c r="I883" s="49">
        <v>17.489999999999998</v>
      </c>
      <c r="J883" s="31">
        <f t="shared" si="13"/>
        <v>19.893333333333331</v>
      </c>
    </row>
    <row r="884" spans="2:10">
      <c r="B884" s="58">
        <v>2022</v>
      </c>
      <c r="C884" s="46" t="s">
        <v>85</v>
      </c>
      <c r="D884" s="40" t="s">
        <v>51</v>
      </c>
      <c r="E884" s="60" t="s">
        <v>174</v>
      </c>
      <c r="F884" s="49">
        <v>15.59</v>
      </c>
      <c r="G884" s="49">
        <v>28.59</v>
      </c>
      <c r="H884" s="51"/>
      <c r="I884" s="49">
        <v>17.59</v>
      </c>
      <c r="J884" s="31">
        <f t="shared" si="13"/>
        <v>20.59</v>
      </c>
    </row>
    <row r="885" spans="2:10" ht="28.5">
      <c r="B885" s="58">
        <v>2022</v>
      </c>
      <c r="C885" s="46" t="s">
        <v>85</v>
      </c>
      <c r="D885" s="40" t="s">
        <v>187</v>
      </c>
      <c r="E885" s="60" t="s">
        <v>179</v>
      </c>
      <c r="F885" s="68">
        <v>15.73</v>
      </c>
      <c r="G885" s="68">
        <v>27.43</v>
      </c>
      <c r="H885" s="51"/>
      <c r="I885" s="68">
        <v>16.23</v>
      </c>
      <c r="J885" s="31">
        <f t="shared" si="13"/>
        <v>19.796666666666667</v>
      </c>
    </row>
    <row r="886" spans="2:10">
      <c r="B886" s="58">
        <v>2022</v>
      </c>
      <c r="C886" s="46" t="s">
        <v>85</v>
      </c>
      <c r="D886" s="40" t="s">
        <v>60</v>
      </c>
      <c r="E886" s="60" t="s">
        <v>189</v>
      </c>
      <c r="F886" s="68">
        <v>16.34</v>
      </c>
      <c r="G886" s="68">
        <v>27.59</v>
      </c>
      <c r="H886" s="51"/>
      <c r="I886" s="68">
        <v>19.59</v>
      </c>
      <c r="J886" s="31">
        <f t="shared" si="13"/>
        <v>21.173333333333332</v>
      </c>
    </row>
    <row r="887" spans="2:10">
      <c r="B887" s="58">
        <v>2022</v>
      </c>
      <c r="C887" s="46" t="s">
        <v>85</v>
      </c>
      <c r="D887" s="40" t="s">
        <v>64</v>
      </c>
      <c r="E887" s="60" t="s">
        <v>142</v>
      </c>
      <c r="F887" s="68">
        <v>16.670000000000002</v>
      </c>
      <c r="G887" s="68">
        <v>27.59</v>
      </c>
      <c r="H887" s="51"/>
      <c r="I887" s="68">
        <v>18.89</v>
      </c>
      <c r="J887" s="31">
        <f t="shared" si="13"/>
        <v>21.05</v>
      </c>
    </row>
    <row r="888" spans="2:10">
      <c r="B888" s="58">
        <v>2022</v>
      </c>
      <c r="C888" s="46" t="s">
        <v>85</v>
      </c>
      <c r="D888" s="40" t="s">
        <v>75</v>
      </c>
      <c r="E888" s="60" t="s">
        <v>168</v>
      </c>
      <c r="F888" s="68">
        <v>16.41</v>
      </c>
      <c r="G888" s="49">
        <v>22.41</v>
      </c>
      <c r="H888" s="51"/>
      <c r="I888" s="49">
        <v>18.75</v>
      </c>
      <c r="J888" s="31">
        <f t="shared" si="13"/>
        <v>19.190000000000001</v>
      </c>
    </row>
    <row r="889" spans="2:10">
      <c r="B889" s="58">
        <v>2022</v>
      </c>
      <c r="C889" s="46" t="s">
        <v>85</v>
      </c>
      <c r="D889" s="40" t="s">
        <v>190</v>
      </c>
      <c r="E889" s="60" t="s">
        <v>170</v>
      </c>
      <c r="F889" s="68">
        <v>15.46</v>
      </c>
      <c r="G889" s="51"/>
      <c r="H889" s="51"/>
      <c r="I889" s="51"/>
      <c r="J889" s="31">
        <f t="shared" si="13"/>
        <v>15.46</v>
      </c>
    </row>
    <row r="890" spans="2:10">
      <c r="B890" s="58">
        <v>2022</v>
      </c>
      <c r="C890" s="46" t="s">
        <v>85</v>
      </c>
      <c r="D890" s="40" t="s">
        <v>183</v>
      </c>
      <c r="E890" s="60" t="s">
        <v>147</v>
      </c>
      <c r="F890" s="68">
        <v>13.95</v>
      </c>
      <c r="G890" s="68">
        <v>22.21</v>
      </c>
      <c r="H890" s="51"/>
      <c r="I890" s="68">
        <v>22.2</v>
      </c>
      <c r="J890" s="31">
        <f t="shared" si="13"/>
        <v>19.453333333333333</v>
      </c>
    </row>
    <row r="891" spans="2:10">
      <c r="B891" s="58">
        <v>2022</v>
      </c>
      <c r="C891" s="46" t="s">
        <v>86</v>
      </c>
      <c r="D891" s="40" t="s">
        <v>40</v>
      </c>
      <c r="E891" s="63" t="s">
        <v>43</v>
      </c>
      <c r="F891" s="49">
        <v>16.489999999999998</v>
      </c>
      <c r="G891" s="49">
        <v>22.39</v>
      </c>
      <c r="H891" s="51"/>
      <c r="I891" s="49">
        <v>17.38</v>
      </c>
      <c r="J891" s="31">
        <f t="shared" si="13"/>
        <v>18.75333333333333</v>
      </c>
    </row>
    <row r="892" spans="2:10">
      <c r="B892" s="58">
        <v>2022</v>
      </c>
      <c r="C892" s="46" t="s">
        <v>86</v>
      </c>
      <c r="D892" s="40" t="s">
        <v>51</v>
      </c>
      <c r="E892" s="63" t="s">
        <v>174</v>
      </c>
      <c r="F892" s="49">
        <v>19.489999999999998</v>
      </c>
      <c r="G892" s="49">
        <v>26.49</v>
      </c>
      <c r="H892" s="51"/>
      <c r="I892" s="49">
        <v>16.45</v>
      </c>
      <c r="J892" s="31">
        <f t="shared" si="13"/>
        <v>20.81</v>
      </c>
    </row>
    <row r="893" spans="2:10" ht="28.5">
      <c r="B893" s="58">
        <v>2022</v>
      </c>
      <c r="C893" s="46" t="s">
        <v>86</v>
      </c>
      <c r="D893" s="40" t="s">
        <v>187</v>
      </c>
      <c r="E893" s="63" t="s">
        <v>179</v>
      </c>
      <c r="F893" s="49">
        <v>15.42</v>
      </c>
      <c r="G893" s="49">
        <v>26.82</v>
      </c>
      <c r="H893" s="51"/>
      <c r="I893" s="49">
        <v>15.48</v>
      </c>
      <c r="J893" s="31">
        <f t="shared" si="13"/>
        <v>19.239999999999998</v>
      </c>
    </row>
    <row r="894" spans="2:10">
      <c r="B894" s="58">
        <v>2022</v>
      </c>
      <c r="C894" s="46" t="s">
        <v>86</v>
      </c>
      <c r="D894" s="40" t="s">
        <v>60</v>
      </c>
      <c r="E894" s="63" t="s">
        <v>189</v>
      </c>
      <c r="F894" s="49">
        <v>15.84</v>
      </c>
      <c r="G894" s="49">
        <v>26.49</v>
      </c>
      <c r="H894" s="51"/>
      <c r="I894" s="49">
        <v>18.440000000000001</v>
      </c>
      <c r="J894" s="31">
        <f t="shared" si="13"/>
        <v>20.256666666666664</v>
      </c>
    </row>
    <row r="895" spans="2:10">
      <c r="B895" s="58">
        <v>2022</v>
      </c>
      <c r="C895" s="46" t="s">
        <v>86</v>
      </c>
      <c r="D895" s="40" t="s">
        <v>64</v>
      </c>
      <c r="E895" s="63" t="s">
        <v>142</v>
      </c>
      <c r="F895" s="49">
        <v>16.09</v>
      </c>
      <c r="G895" s="49">
        <v>26.49</v>
      </c>
      <c r="H895" s="51"/>
      <c r="I895" s="49">
        <v>17.940000000000001</v>
      </c>
      <c r="J895" s="31">
        <f t="shared" si="13"/>
        <v>20.173333333333332</v>
      </c>
    </row>
    <row r="896" spans="2:10">
      <c r="B896" s="58">
        <v>2022</v>
      </c>
      <c r="C896" s="46" t="s">
        <v>86</v>
      </c>
      <c r="D896" s="40" t="s">
        <v>75</v>
      </c>
      <c r="E896" s="63" t="s">
        <v>168</v>
      </c>
      <c r="F896" s="68">
        <v>15.3</v>
      </c>
      <c r="G896" s="49">
        <v>22.7</v>
      </c>
      <c r="H896" s="51"/>
      <c r="I896" s="49">
        <v>18.28</v>
      </c>
      <c r="J896" s="31">
        <f t="shared" si="13"/>
        <v>18.760000000000002</v>
      </c>
    </row>
    <row r="897" spans="2:10">
      <c r="B897" s="58">
        <v>2022</v>
      </c>
      <c r="C897" s="46" t="s">
        <v>86</v>
      </c>
      <c r="D897" s="40" t="s">
        <v>192</v>
      </c>
      <c r="E897" s="63" t="s">
        <v>170</v>
      </c>
      <c r="F897" s="68">
        <v>14.05</v>
      </c>
      <c r="G897" s="51"/>
      <c r="H897" s="51"/>
      <c r="I897" s="51"/>
      <c r="J897" s="31">
        <f t="shared" si="13"/>
        <v>14.05</v>
      </c>
    </row>
    <row r="898" spans="2:10">
      <c r="B898" s="58">
        <v>2022</v>
      </c>
      <c r="C898" s="46" t="s">
        <v>86</v>
      </c>
      <c r="D898" s="40" t="s">
        <v>183</v>
      </c>
      <c r="E898" s="63" t="s">
        <v>147</v>
      </c>
      <c r="F898" s="49">
        <v>12.95</v>
      </c>
      <c r="G898" s="68">
        <v>21.53</v>
      </c>
      <c r="H898" s="51"/>
      <c r="I898" s="68">
        <v>21.53</v>
      </c>
      <c r="J898" s="31">
        <f t="shared" si="13"/>
        <v>18.670000000000002</v>
      </c>
    </row>
    <row r="899" spans="2:10">
      <c r="B899" s="58">
        <v>2022</v>
      </c>
      <c r="C899" s="46" t="s">
        <v>88</v>
      </c>
      <c r="D899" s="61" t="s">
        <v>40</v>
      </c>
      <c r="E899" s="60" t="s">
        <v>176</v>
      </c>
      <c r="F899" s="49">
        <v>16.489999999999998</v>
      </c>
      <c r="G899" s="49">
        <v>22.39</v>
      </c>
      <c r="H899" s="51"/>
      <c r="I899" s="49">
        <v>16.98</v>
      </c>
      <c r="J899" s="31">
        <f t="shared" si="13"/>
        <v>18.62</v>
      </c>
    </row>
    <row r="900" spans="2:10">
      <c r="B900" s="58">
        <v>2022</v>
      </c>
      <c r="C900" s="46" t="s">
        <v>88</v>
      </c>
      <c r="D900" s="61" t="s">
        <v>51</v>
      </c>
      <c r="E900" s="60" t="s">
        <v>174</v>
      </c>
      <c r="F900" s="68">
        <v>14.09</v>
      </c>
      <c r="G900" s="49">
        <v>26.49</v>
      </c>
      <c r="H900" s="51"/>
      <c r="I900" s="49">
        <v>16.440000000000001</v>
      </c>
      <c r="J900" s="31">
        <f t="shared" si="13"/>
        <v>19.006666666666664</v>
      </c>
    </row>
    <row r="901" spans="2:10" ht="28.5">
      <c r="B901" s="58">
        <v>2022</v>
      </c>
      <c r="C901" s="46" t="s">
        <v>88</v>
      </c>
      <c r="D901" s="61" t="s">
        <v>187</v>
      </c>
      <c r="E901" s="60" t="s">
        <v>179</v>
      </c>
      <c r="F901" s="68">
        <v>14.82</v>
      </c>
      <c r="G901" s="49">
        <v>26.24</v>
      </c>
      <c r="H901" s="51"/>
      <c r="I901" s="49">
        <v>14.9</v>
      </c>
      <c r="J901" s="31">
        <f t="shared" ref="J901:J964" si="14">AVERAGE(F901:I901)</f>
        <v>18.653333333333332</v>
      </c>
    </row>
    <row r="902" spans="2:10">
      <c r="B902" s="58">
        <v>2022</v>
      </c>
      <c r="C902" s="46" t="s">
        <v>88</v>
      </c>
      <c r="D902" s="61" t="s">
        <v>60</v>
      </c>
      <c r="E902" s="60" t="s">
        <v>189</v>
      </c>
      <c r="F902" s="68">
        <v>15.24</v>
      </c>
      <c r="G902" s="49">
        <v>26.49</v>
      </c>
      <c r="H902" s="51"/>
      <c r="I902" s="49">
        <v>18.440000000000001</v>
      </c>
      <c r="J902" s="31">
        <f t="shared" si="14"/>
        <v>20.056666666666668</v>
      </c>
    </row>
    <row r="903" spans="2:10">
      <c r="B903" s="58">
        <v>2022</v>
      </c>
      <c r="C903" s="46" t="s">
        <v>88</v>
      </c>
      <c r="D903" s="61" t="s">
        <v>64</v>
      </c>
      <c r="E903" s="60" t="s">
        <v>142</v>
      </c>
      <c r="F903" s="68">
        <v>15.66</v>
      </c>
      <c r="G903" s="49">
        <v>26.49</v>
      </c>
      <c r="H903" s="51"/>
      <c r="I903" s="49">
        <v>17.940000000000001</v>
      </c>
      <c r="J903" s="31">
        <f t="shared" si="14"/>
        <v>20.03</v>
      </c>
    </row>
    <row r="904" spans="2:10">
      <c r="B904" s="58">
        <v>2022</v>
      </c>
      <c r="C904" s="46" t="s">
        <v>88</v>
      </c>
      <c r="D904" s="61" t="s">
        <v>75</v>
      </c>
      <c r="E904" s="60" t="s">
        <v>168</v>
      </c>
      <c r="F904" s="68">
        <v>14.29</v>
      </c>
      <c r="G904" s="49">
        <v>22.29</v>
      </c>
      <c r="H904" s="51"/>
      <c r="I904" s="49">
        <v>17.27</v>
      </c>
      <c r="J904" s="31">
        <f t="shared" si="14"/>
        <v>17.95</v>
      </c>
    </row>
    <row r="905" spans="2:10">
      <c r="B905" s="58">
        <v>2022</v>
      </c>
      <c r="C905" s="46" t="s">
        <v>88</v>
      </c>
      <c r="D905" s="61" t="s">
        <v>192</v>
      </c>
      <c r="E905" s="60" t="s">
        <v>170</v>
      </c>
      <c r="F905" s="68">
        <v>14.59</v>
      </c>
      <c r="G905" s="51"/>
      <c r="H905" s="51"/>
      <c r="I905" s="51"/>
      <c r="J905" s="31">
        <f t="shared" si="14"/>
        <v>14.59</v>
      </c>
    </row>
    <row r="906" spans="2:10">
      <c r="B906" s="58">
        <v>2022</v>
      </c>
      <c r="C906" s="46" t="s">
        <v>88</v>
      </c>
      <c r="D906" s="61" t="s">
        <v>183</v>
      </c>
      <c r="E906" s="60" t="s">
        <v>147</v>
      </c>
      <c r="F906" s="68">
        <v>11.75</v>
      </c>
      <c r="G906" s="49">
        <v>18.95</v>
      </c>
      <c r="H906" s="51"/>
      <c r="I906" s="49">
        <v>18.95</v>
      </c>
      <c r="J906" s="31">
        <f t="shared" si="14"/>
        <v>16.55</v>
      </c>
    </row>
    <row r="907" spans="2:10">
      <c r="B907" s="58">
        <v>2023</v>
      </c>
      <c r="C907" s="46" t="s">
        <v>91</v>
      </c>
      <c r="D907" s="59" t="s">
        <v>40</v>
      </c>
      <c r="E907" s="60" t="s">
        <v>176</v>
      </c>
      <c r="F907" s="49">
        <v>16.809999999999999</v>
      </c>
      <c r="G907" s="49">
        <v>15.3</v>
      </c>
      <c r="H907" s="51"/>
      <c r="I907" s="51">
        <v>19.850000000000001</v>
      </c>
      <c r="J907" s="31">
        <f t="shared" si="14"/>
        <v>17.32</v>
      </c>
    </row>
    <row r="908" spans="2:10">
      <c r="B908" s="58">
        <v>2023</v>
      </c>
      <c r="C908" s="46" t="s">
        <v>91</v>
      </c>
      <c r="D908" s="59" t="s">
        <v>51</v>
      </c>
      <c r="E908" s="60" t="s">
        <v>177</v>
      </c>
      <c r="F908" s="49">
        <v>13.47</v>
      </c>
      <c r="G908" s="49">
        <v>13.92</v>
      </c>
      <c r="H908" s="51"/>
      <c r="I908" s="51">
        <v>16.170000000000002</v>
      </c>
      <c r="J908" s="31">
        <f t="shared" si="14"/>
        <v>14.520000000000001</v>
      </c>
    </row>
    <row r="909" spans="2:10" ht="18.95" customHeight="1">
      <c r="B909" s="58">
        <v>2023</v>
      </c>
      <c r="C909" s="46" t="s">
        <v>91</v>
      </c>
      <c r="D909" s="59" t="s">
        <v>178</v>
      </c>
      <c r="E909" s="60" t="s">
        <v>179</v>
      </c>
      <c r="F909" s="49">
        <v>11.45</v>
      </c>
      <c r="G909" s="49">
        <v>13.34</v>
      </c>
      <c r="H909" s="51"/>
      <c r="I909" s="51">
        <v>15.51</v>
      </c>
      <c r="J909" s="31">
        <f t="shared" si="14"/>
        <v>13.433333333333332</v>
      </c>
    </row>
    <row r="910" spans="2:10" ht="28.5">
      <c r="B910" s="58">
        <v>2023</v>
      </c>
      <c r="C910" s="46" t="s">
        <v>91</v>
      </c>
      <c r="D910" s="59" t="s">
        <v>60</v>
      </c>
      <c r="E910" s="60" t="s">
        <v>181</v>
      </c>
      <c r="F910" s="51">
        <v>14.57</v>
      </c>
      <c r="G910" s="49">
        <v>12.16</v>
      </c>
      <c r="H910" s="51"/>
      <c r="I910" s="51">
        <v>16.52</v>
      </c>
      <c r="J910" s="31">
        <f t="shared" si="14"/>
        <v>14.416666666666666</v>
      </c>
    </row>
    <row r="911" spans="2:10">
      <c r="B911" s="58">
        <v>2023</v>
      </c>
      <c r="C911" s="46" t="s">
        <v>91</v>
      </c>
      <c r="D911" s="59" t="s">
        <v>64</v>
      </c>
      <c r="E911" s="60" t="s">
        <v>142</v>
      </c>
      <c r="F911" s="51">
        <v>12.47</v>
      </c>
      <c r="G911" s="49">
        <v>13.76</v>
      </c>
      <c r="H911" s="51"/>
      <c r="I911" s="51">
        <v>15.98</v>
      </c>
      <c r="J911" s="31">
        <f t="shared" si="14"/>
        <v>14.07</v>
      </c>
    </row>
    <row r="912" spans="2:10">
      <c r="B912" s="58">
        <v>2023</v>
      </c>
      <c r="C912" s="46" t="s">
        <v>91</v>
      </c>
      <c r="D912" s="59" t="s">
        <v>75</v>
      </c>
      <c r="E912" s="60" t="s">
        <v>182</v>
      </c>
      <c r="F912" s="51">
        <v>15.13</v>
      </c>
      <c r="G912" s="49">
        <v>13.48</v>
      </c>
      <c r="H912" s="51"/>
      <c r="I912" s="51">
        <v>16.62</v>
      </c>
      <c r="J912" s="31">
        <f t="shared" si="14"/>
        <v>15.076666666666668</v>
      </c>
    </row>
    <row r="913" spans="2:10">
      <c r="B913" s="58">
        <v>2023</v>
      </c>
      <c r="C913" s="46" t="s">
        <v>91</v>
      </c>
      <c r="D913" s="59" t="s">
        <v>183</v>
      </c>
      <c r="E913" s="60" t="s">
        <v>147</v>
      </c>
      <c r="F913" s="51">
        <v>13.54</v>
      </c>
      <c r="G913" s="49">
        <v>11.55</v>
      </c>
      <c r="H913" s="51"/>
      <c r="I913" s="51">
        <v>16.72</v>
      </c>
      <c r="J913" s="31">
        <f t="shared" si="14"/>
        <v>13.936666666666667</v>
      </c>
    </row>
    <row r="914" spans="2:10">
      <c r="B914" s="58">
        <v>2023</v>
      </c>
      <c r="C914" s="46" t="s">
        <v>131</v>
      </c>
      <c r="D914" s="61" t="s">
        <v>40</v>
      </c>
      <c r="E914" s="60" t="s">
        <v>176</v>
      </c>
      <c r="F914" s="49">
        <v>16.899999999999999</v>
      </c>
      <c r="G914" s="37">
        <v>16.309999999999999</v>
      </c>
      <c r="H914" s="51"/>
      <c r="I914" s="49">
        <v>19.36</v>
      </c>
      <c r="J914" s="31">
        <f t="shared" si="14"/>
        <v>17.52333333333333</v>
      </c>
    </row>
    <row r="915" spans="2:10">
      <c r="B915" s="58">
        <v>2023</v>
      </c>
      <c r="C915" s="46" t="s">
        <v>131</v>
      </c>
      <c r="D915" s="61" t="s">
        <v>51</v>
      </c>
      <c r="E915" s="60" t="s">
        <v>184</v>
      </c>
      <c r="F915" s="49">
        <v>12.82</v>
      </c>
      <c r="G915" s="51">
        <v>14.52</v>
      </c>
      <c r="H915" s="51"/>
      <c r="I915" s="49">
        <v>16.920000000000002</v>
      </c>
      <c r="J915" s="31">
        <f t="shared" si="14"/>
        <v>14.753333333333336</v>
      </c>
    </row>
    <row r="916" spans="2:10" ht="28.5">
      <c r="B916" s="58">
        <v>2023</v>
      </c>
      <c r="C916" s="46" t="s">
        <v>131</v>
      </c>
      <c r="D916" s="62" t="s">
        <v>178</v>
      </c>
      <c r="E916" s="60" t="s">
        <v>179</v>
      </c>
      <c r="F916" s="49">
        <v>12.4</v>
      </c>
      <c r="G916" s="37">
        <v>13.85</v>
      </c>
      <c r="H916" s="51"/>
      <c r="I916" s="49">
        <v>16.16</v>
      </c>
      <c r="J916" s="31">
        <f t="shared" si="14"/>
        <v>14.136666666666665</v>
      </c>
    </row>
    <row r="917" spans="2:10">
      <c r="B917" s="58">
        <v>2023</v>
      </c>
      <c r="C917" s="46" t="s">
        <v>131</v>
      </c>
      <c r="D917" s="61" t="s">
        <v>60</v>
      </c>
      <c r="E917" s="60" t="s">
        <v>186</v>
      </c>
      <c r="F917" s="68">
        <v>13.52</v>
      </c>
      <c r="G917" s="51">
        <v>12.77</v>
      </c>
      <c r="H917" s="51"/>
      <c r="I917" s="68">
        <v>17.52</v>
      </c>
      <c r="J917" s="31">
        <f t="shared" si="14"/>
        <v>14.603333333333333</v>
      </c>
    </row>
    <row r="918" spans="2:10">
      <c r="B918" s="58">
        <v>2023</v>
      </c>
      <c r="C918" s="46" t="s">
        <v>131</v>
      </c>
      <c r="D918" s="61" t="s">
        <v>64</v>
      </c>
      <c r="E918" s="60" t="s">
        <v>142</v>
      </c>
      <c r="F918" s="68">
        <v>12.92</v>
      </c>
      <c r="G918" s="70">
        <v>14.17</v>
      </c>
      <c r="H918" s="51"/>
      <c r="I918" s="68">
        <v>16.93</v>
      </c>
      <c r="J918" s="31">
        <f t="shared" si="14"/>
        <v>14.673333333333332</v>
      </c>
    </row>
    <row r="919" spans="2:10">
      <c r="B919" s="58">
        <v>2023</v>
      </c>
      <c r="C919" s="46" t="s">
        <v>131</v>
      </c>
      <c r="D919" s="61" t="s">
        <v>75</v>
      </c>
      <c r="E919" s="60" t="s">
        <v>168</v>
      </c>
      <c r="F919" s="49">
        <v>16.2</v>
      </c>
      <c r="G919" s="51">
        <v>13.97</v>
      </c>
      <c r="H919" s="51"/>
      <c r="I919" s="49">
        <v>17.61</v>
      </c>
      <c r="J919" s="31">
        <f t="shared" si="14"/>
        <v>15.926666666666668</v>
      </c>
    </row>
    <row r="920" spans="2:10">
      <c r="B920" s="58">
        <v>2023</v>
      </c>
      <c r="C920" s="46" t="s">
        <v>131</v>
      </c>
      <c r="D920" s="61" t="s">
        <v>183</v>
      </c>
      <c r="E920" s="60" t="s">
        <v>147</v>
      </c>
      <c r="F920" s="68">
        <v>20.68</v>
      </c>
      <c r="G920" s="51">
        <v>13.15</v>
      </c>
      <c r="H920" s="51"/>
      <c r="I920" s="68">
        <v>18.28</v>
      </c>
      <c r="J920" s="31">
        <f t="shared" si="14"/>
        <v>17.37</v>
      </c>
    </row>
    <row r="921" spans="2:10">
      <c r="B921" s="58">
        <v>2023</v>
      </c>
      <c r="C921" s="46" t="s">
        <v>85</v>
      </c>
      <c r="D921" s="40" t="s">
        <v>40</v>
      </c>
      <c r="E921" s="60" t="s">
        <v>43</v>
      </c>
      <c r="F921" s="49">
        <v>17.489999999999998</v>
      </c>
      <c r="G921" s="51">
        <v>17.07</v>
      </c>
      <c r="H921" s="51"/>
      <c r="I921" s="49">
        <v>20.059999999999999</v>
      </c>
      <c r="J921" s="31">
        <f t="shared" si="14"/>
        <v>18.206666666666667</v>
      </c>
    </row>
    <row r="922" spans="2:10">
      <c r="B922" s="58">
        <v>2023</v>
      </c>
      <c r="C922" s="46" t="s">
        <v>85</v>
      </c>
      <c r="D922" s="40" t="s">
        <v>51</v>
      </c>
      <c r="E922" s="60" t="s">
        <v>174</v>
      </c>
      <c r="F922" s="68">
        <v>13.79</v>
      </c>
      <c r="G922" s="51">
        <v>15.69</v>
      </c>
      <c r="H922" s="51"/>
      <c r="I922" s="68">
        <v>17.690000000000001</v>
      </c>
      <c r="J922" s="31">
        <f t="shared" si="14"/>
        <v>15.723333333333334</v>
      </c>
    </row>
    <row r="923" spans="2:10" ht="18.95" customHeight="1">
      <c r="B923" s="58">
        <v>2023</v>
      </c>
      <c r="C923" s="46" t="s">
        <v>85</v>
      </c>
      <c r="D923" s="40" t="s">
        <v>187</v>
      </c>
      <c r="E923" s="60" t="s">
        <v>179</v>
      </c>
      <c r="F923" s="68">
        <v>13.48</v>
      </c>
      <c r="G923" s="51">
        <v>14.43</v>
      </c>
      <c r="H923" s="51"/>
      <c r="I923" s="68">
        <v>16.73</v>
      </c>
      <c r="J923" s="31">
        <f t="shared" si="14"/>
        <v>14.88</v>
      </c>
    </row>
    <row r="924" spans="2:10">
      <c r="B924" s="58">
        <v>2023</v>
      </c>
      <c r="C924" s="46" t="s">
        <v>85</v>
      </c>
      <c r="D924" s="40" t="s">
        <v>60</v>
      </c>
      <c r="E924" s="60" t="s">
        <v>189</v>
      </c>
      <c r="F924" s="68">
        <v>14.49</v>
      </c>
      <c r="G924" s="51">
        <v>13.99</v>
      </c>
      <c r="H924" s="51"/>
      <c r="I924" s="68">
        <v>18.690000000000001</v>
      </c>
      <c r="J924" s="31">
        <f t="shared" si="14"/>
        <v>15.723333333333334</v>
      </c>
    </row>
    <row r="925" spans="2:10">
      <c r="B925" s="58">
        <v>2023</v>
      </c>
      <c r="C925" s="46" t="s">
        <v>85</v>
      </c>
      <c r="D925" s="40" t="s">
        <v>64</v>
      </c>
      <c r="E925" s="60" t="s">
        <v>142</v>
      </c>
      <c r="F925" s="68">
        <v>13.89</v>
      </c>
      <c r="G925" s="51">
        <v>15.34</v>
      </c>
      <c r="H925" s="51"/>
      <c r="I925" s="68">
        <v>17.79</v>
      </c>
      <c r="J925" s="31">
        <f t="shared" si="14"/>
        <v>15.673333333333332</v>
      </c>
    </row>
    <row r="926" spans="2:10">
      <c r="B926" s="58">
        <v>2023</v>
      </c>
      <c r="C926" s="46" t="s">
        <v>85</v>
      </c>
      <c r="D926" s="40" t="s">
        <v>75</v>
      </c>
      <c r="E926" s="60" t="s">
        <v>168</v>
      </c>
      <c r="F926" s="49">
        <v>17.329999999999998</v>
      </c>
      <c r="G926" s="51">
        <v>14.03</v>
      </c>
      <c r="H926" s="51"/>
      <c r="I926" s="49">
        <v>18.43</v>
      </c>
      <c r="J926" s="31">
        <f t="shared" si="14"/>
        <v>16.596666666666668</v>
      </c>
    </row>
    <row r="927" spans="2:10">
      <c r="B927" s="58">
        <v>2023</v>
      </c>
      <c r="C927" s="46" t="s">
        <v>85</v>
      </c>
      <c r="D927" s="40" t="s">
        <v>183</v>
      </c>
      <c r="E927" s="60" t="s">
        <v>147</v>
      </c>
      <c r="F927" s="68">
        <v>14.1</v>
      </c>
      <c r="G927" s="51">
        <v>14.1</v>
      </c>
      <c r="H927" s="51"/>
      <c r="I927" s="68">
        <v>18.7</v>
      </c>
      <c r="J927" s="31">
        <f t="shared" si="14"/>
        <v>15.633333333333333</v>
      </c>
    </row>
    <row r="928" spans="2:10">
      <c r="B928" s="58">
        <v>2023</v>
      </c>
      <c r="C928" s="46" t="s">
        <v>86</v>
      </c>
      <c r="D928" s="40" t="s">
        <v>40</v>
      </c>
      <c r="E928" s="63" t="s">
        <v>43</v>
      </c>
      <c r="F928" s="49">
        <v>17.38</v>
      </c>
      <c r="G928" s="51">
        <v>15.38</v>
      </c>
      <c r="H928" s="51"/>
      <c r="I928" s="49">
        <v>18.29</v>
      </c>
      <c r="J928" s="31">
        <f t="shared" si="14"/>
        <v>17.016666666666666</v>
      </c>
    </row>
    <row r="929" spans="2:10">
      <c r="B929" s="58">
        <v>2023</v>
      </c>
      <c r="C929" s="46" t="s">
        <v>86</v>
      </c>
      <c r="D929" s="40" t="s">
        <v>51</v>
      </c>
      <c r="E929" s="63" t="s">
        <v>174</v>
      </c>
      <c r="F929" s="68">
        <v>13.44</v>
      </c>
      <c r="G929" s="51">
        <v>14.54</v>
      </c>
      <c r="H929" s="51"/>
      <c r="I929" s="68">
        <v>16.239999999999998</v>
      </c>
      <c r="J929" s="31">
        <f t="shared" si="14"/>
        <v>14.74</v>
      </c>
    </row>
    <row r="930" spans="2:10" ht="18.600000000000001" customHeight="1">
      <c r="B930" s="58">
        <v>2023</v>
      </c>
      <c r="C930" s="46" t="s">
        <v>86</v>
      </c>
      <c r="D930" s="40" t="s">
        <v>187</v>
      </c>
      <c r="E930" s="63" t="s">
        <v>179</v>
      </c>
      <c r="F930" s="68">
        <v>11.94</v>
      </c>
      <c r="G930" s="51">
        <v>13.31</v>
      </c>
      <c r="H930" s="51"/>
      <c r="I930" s="68">
        <v>15.11</v>
      </c>
      <c r="J930" s="31">
        <f t="shared" si="14"/>
        <v>13.453333333333333</v>
      </c>
    </row>
    <row r="931" spans="2:10">
      <c r="B931" s="58">
        <v>2023</v>
      </c>
      <c r="C931" s="46" t="s">
        <v>86</v>
      </c>
      <c r="D931" s="40" t="s">
        <v>60</v>
      </c>
      <c r="E931" s="63" t="s">
        <v>189</v>
      </c>
      <c r="F931" s="68">
        <v>13.94</v>
      </c>
      <c r="G931" s="51">
        <v>12.79</v>
      </c>
      <c r="H931" s="51"/>
      <c r="I931" s="68">
        <v>16.940000000000001</v>
      </c>
      <c r="J931" s="31">
        <f t="shared" si="14"/>
        <v>14.556666666666667</v>
      </c>
    </row>
    <row r="932" spans="2:10">
      <c r="B932" s="58">
        <v>2023</v>
      </c>
      <c r="C932" s="46" t="s">
        <v>86</v>
      </c>
      <c r="D932" s="40" t="s">
        <v>64</v>
      </c>
      <c r="E932" s="63" t="s">
        <v>142</v>
      </c>
      <c r="F932" s="68">
        <v>13.54</v>
      </c>
      <c r="G932" s="51">
        <v>14.19</v>
      </c>
      <c r="H932" s="51"/>
      <c r="I932" s="68">
        <v>16.34</v>
      </c>
      <c r="J932" s="31">
        <f t="shared" si="14"/>
        <v>14.689999999999998</v>
      </c>
    </row>
    <row r="933" spans="2:10">
      <c r="B933" s="58">
        <v>2023</v>
      </c>
      <c r="C933" s="46" t="s">
        <v>86</v>
      </c>
      <c r="D933" s="40" t="s">
        <v>75</v>
      </c>
      <c r="E933" s="63" t="s">
        <v>168</v>
      </c>
      <c r="F933" s="49">
        <v>16.27</v>
      </c>
      <c r="G933" s="51">
        <v>13.47</v>
      </c>
      <c r="H933" s="51"/>
      <c r="I933" s="49">
        <v>17.2</v>
      </c>
      <c r="J933" s="31">
        <f t="shared" si="14"/>
        <v>15.646666666666667</v>
      </c>
    </row>
    <row r="934" spans="2:10">
      <c r="B934" s="58">
        <v>2023</v>
      </c>
      <c r="C934" s="46" t="s">
        <v>86</v>
      </c>
      <c r="D934" s="40" t="s">
        <v>183</v>
      </c>
      <c r="E934" s="63" t="s">
        <v>147</v>
      </c>
      <c r="F934" s="68">
        <v>16.64</v>
      </c>
      <c r="G934" s="51">
        <v>13.35</v>
      </c>
      <c r="H934" s="51"/>
      <c r="I934" s="68">
        <v>17.73</v>
      </c>
      <c r="J934" s="31">
        <f t="shared" si="14"/>
        <v>15.906666666666666</v>
      </c>
    </row>
    <row r="935" spans="2:10">
      <c r="B935" s="58">
        <v>2023</v>
      </c>
      <c r="C935" s="46" t="s">
        <v>88</v>
      </c>
      <c r="D935" s="61" t="s">
        <v>40</v>
      </c>
      <c r="E935" s="60" t="s">
        <v>176</v>
      </c>
      <c r="F935" s="49">
        <v>16.98</v>
      </c>
      <c r="G935" s="51">
        <v>15.91</v>
      </c>
      <c r="H935" s="51"/>
      <c r="I935" s="49">
        <v>18.899999999999999</v>
      </c>
      <c r="J935" s="31">
        <f t="shared" si="14"/>
        <v>17.263333333333332</v>
      </c>
    </row>
    <row r="936" spans="2:10">
      <c r="B936" s="58">
        <v>2023</v>
      </c>
      <c r="C936" s="46" t="s">
        <v>88</v>
      </c>
      <c r="D936" s="61" t="s">
        <v>51</v>
      </c>
      <c r="E936" s="60" t="s">
        <v>174</v>
      </c>
      <c r="F936" s="49">
        <v>13.44</v>
      </c>
      <c r="G936" s="51">
        <v>15.54</v>
      </c>
      <c r="H936" s="51"/>
      <c r="I936" s="49">
        <v>18.14</v>
      </c>
      <c r="J936" s="31">
        <f t="shared" si="14"/>
        <v>15.706666666666665</v>
      </c>
    </row>
    <row r="937" spans="2:10" ht="15.95" customHeight="1">
      <c r="B937" s="58">
        <v>2023</v>
      </c>
      <c r="C937" s="46" t="s">
        <v>88</v>
      </c>
      <c r="D937" s="61" t="s">
        <v>187</v>
      </c>
      <c r="E937" s="60" t="s">
        <v>179</v>
      </c>
      <c r="F937" s="49">
        <v>11.84</v>
      </c>
      <c r="G937" s="51">
        <v>13.89</v>
      </c>
      <c r="H937" s="51"/>
      <c r="I937" s="49">
        <v>16.89</v>
      </c>
      <c r="J937" s="31">
        <f t="shared" si="14"/>
        <v>14.206666666666669</v>
      </c>
    </row>
    <row r="938" spans="2:10">
      <c r="B938" s="58">
        <v>2023</v>
      </c>
      <c r="C938" s="46" t="s">
        <v>88</v>
      </c>
      <c r="D938" s="61" t="s">
        <v>60</v>
      </c>
      <c r="E938" s="60" t="s">
        <v>189</v>
      </c>
      <c r="F938" s="49">
        <v>13.94</v>
      </c>
      <c r="G938" s="51">
        <v>13.79</v>
      </c>
      <c r="H938" s="51"/>
      <c r="I938" s="49">
        <v>18.54</v>
      </c>
      <c r="J938" s="31">
        <f t="shared" si="14"/>
        <v>15.423333333333332</v>
      </c>
    </row>
    <row r="939" spans="2:10">
      <c r="B939" s="58">
        <v>2023</v>
      </c>
      <c r="C939" s="46" t="s">
        <v>88</v>
      </c>
      <c r="D939" s="61" t="s">
        <v>64</v>
      </c>
      <c r="E939" s="60" t="s">
        <v>142</v>
      </c>
      <c r="F939" s="49">
        <v>13.54</v>
      </c>
      <c r="G939" s="51">
        <v>15.19</v>
      </c>
      <c r="H939" s="51"/>
      <c r="I939" s="49">
        <v>16.940000000000001</v>
      </c>
      <c r="J939" s="31">
        <f t="shared" si="14"/>
        <v>15.223333333333334</v>
      </c>
    </row>
    <row r="940" spans="2:10">
      <c r="B940" s="58">
        <v>2023</v>
      </c>
      <c r="C940" s="46" t="s">
        <v>88</v>
      </c>
      <c r="D940" s="61" t="s">
        <v>75</v>
      </c>
      <c r="E940" s="60" t="s">
        <v>168</v>
      </c>
      <c r="F940" s="49">
        <v>15.19</v>
      </c>
      <c r="G940" s="51">
        <v>12.99</v>
      </c>
      <c r="H940" s="51"/>
      <c r="I940" s="49">
        <v>17.2</v>
      </c>
      <c r="J940" s="31">
        <f t="shared" si="14"/>
        <v>15.126666666666665</v>
      </c>
    </row>
    <row r="941" spans="2:10">
      <c r="B941" s="58">
        <v>2023</v>
      </c>
      <c r="C941" s="46" t="s">
        <v>88</v>
      </c>
      <c r="D941" s="61" t="s">
        <v>183</v>
      </c>
      <c r="E941" s="60" t="s">
        <v>147</v>
      </c>
      <c r="F941" s="51">
        <v>15.03</v>
      </c>
      <c r="G941" s="51">
        <v>15.03</v>
      </c>
      <c r="H941" s="51"/>
      <c r="I941" s="49">
        <v>16.73</v>
      </c>
      <c r="J941" s="31">
        <f t="shared" si="14"/>
        <v>15.596666666666666</v>
      </c>
    </row>
    <row r="942" spans="2:10">
      <c r="B942" s="31">
        <v>2024</v>
      </c>
      <c r="C942" s="31" t="s">
        <v>39</v>
      </c>
      <c r="D942" s="31" t="s">
        <v>40</v>
      </c>
      <c r="E942" s="31" t="s">
        <v>176</v>
      </c>
      <c r="F942" s="35"/>
      <c r="G942" s="33">
        <v>19.66</v>
      </c>
      <c r="H942" s="33">
        <v>20.440000000000001</v>
      </c>
      <c r="I942" s="35"/>
      <c r="J942" s="31">
        <f t="shared" si="14"/>
        <v>20.05</v>
      </c>
    </row>
    <row r="943" spans="2:10">
      <c r="B943" s="31">
        <v>2024</v>
      </c>
      <c r="C943" s="31" t="s">
        <v>39</v>
      </c>
      <c r="D943" s="31" t="s">
        <v>51</v>
      </c>
      <c r="E943" s="31" t="s">
        <v>177</v>
      </c>
      <c r="F943" s="32"/>
      <c r="G943" s="33">
        <v>17.02</v>
      </c>
      <c r="H943" s="33">
        <v>15.76</v>
      </c>
      <c r="I943" s="32"/>
      <c r="J943" s="31">
        <f t="shared" si="14"/>
        <v>16.39</v>
      </c>
    </row>
    <row r="944" spans="2:10">
      <c r="B944" s="31">
        <v>2024</v>
      </c>
      <c r="C944" s="31" t="s">
        <v>39</v>
      </c>
      <c r="D944" s="31" t="s">
        <v>161</v>
      </c>
      <c r="E944" s="31" t="s">
        <v>179</v>
      </c>
      <c r="F944" s="35"/>
      <c r="G944" s="33">
        <v>16.850000000000001</v>
      </c>
      <c r="H944" s="33">
        <v>15.6</v>
      </c>
      <c r="I944" s="35"/>
      <c r="J944" s="31">
        <f t="shared" si="14"/>
        <v>16.225000000000001</v>
      </c>
    </row>
    <row r="945" spans="2:10">
      <c r="B945" s="31">
        <v>2024</v>
      </c>
      <c r="C945" s="31" t="s">
        <v>39</v>
      </c>
      <c r="D945" s="31" t="s">
        <v>60</v>
      </c>
      <c r="E945" s="31" t="s">
        <v>186</v>
      </c>
      <c r="F945" s="32"/>
      <c r="G945" s="33">
        <v>17.55</v>
      </c>
      <c r="H945" s="33">
        <v>16.600000000000001</v>
      </c>
      <c r="I945" s="32"/>
      <c r="J945" s="31">
        <f t="shared" si="14"/>
        <v>17.075000000000003</v>
      </c>
    </row>
    <row r="946" spans="2:10">
      <c r="B946" s="31">
        <v>2024</v>
      </c>
      <c r="C946" s="31" t="s">
        <v>39</v>
      </c>
      <c r="D946" s="31" t="s">
        <v>64</v>
      </c>
      <c r="E946" s="31" t="s">
        <v>142</v>
      </c>
      <c r="F946" s="71"/>
      <c r="G946" s="33">
        <v>17.61</v>
      </c>
      <c r="H946" s="33">
        <v>16.16</v>
      </c>
      <c r="I946" s="71"/>
      <c r="J946" s="31">
        <f t="shared" si="14"/>
        <v>16.884999999999998</v>
      </c>
    </row>
    <row r="947" spans="2:10">
      <c r="B947" s="31">
        <v>2024</v>
      </c>
      <c r="C947" s="31" t="s">
        <v>39</v>
      </c>
      <c r="D947" s="31" t="s">
        <v>75</v>
      </c>
      <c r="E947" s="31" t="s">
        <v>182</v>
      </c>
      <c r="F947" s="31"/>
      <c r="G947" s="33">
        <v>18.27</v>
      </c>
      <c r="H947" s="33">
        <v>17.22</v>
      </c>
      <c r="I947" s="32"/>
      <c r="J947" s="31">
        <f t="shared" si="14"/>
        <v>17.744999999999997</v>
      </c>
    </row>
    <row r="948" spans="2:10">
      <c r="B948" s="31">
        <v>2024</v>
      </c>
      <c r="C948" s="31" t="s">
        <v>39</v>
      </c>
      <c r="D948" s="31" t="s">
        <v>183</v>
      </c>
      <c r="E948" s="31" t="s">
        <v>147</v>
      </c>
      <c r="F948" s="31"/>
      <c r="G948" s="33">
        <v>18.55</v>
      </c>
      <c r="H948" s="33">
        <v>15.75</v>
      </c>
      <c r="I948" s="51"/>
      <c r="J948" s="31">
        <f t="shared" si="14"/>
        <v>17.149999999999999</v>
      </c>
    </row>
    <row r="949" spans="2:10">
      <c r="B949" s="31">
        <v>2024</v>
      </c>
      <c r="C949" s="31" t="s">
        <v>79</v>
      </c>
      <c r="D949" s="31" t="s">
        <v>40</v>
      </c>
      <c r="E949" s="31" t="s">
        <v>176</v>
      </c>
      <c r="F949" s="31"/>
      <c r="G949" s="33">
        <v>19.72</v>
      </c>
      <c r="H949" s="33">
        <v>20.38</v>
      </c>
      <c r="I949" s="51"/>
      <c r="J949" s="31">
        <f t="shared" si="14"/>
        <v>20.049999999999997</v>
      </c>
    </row>
    <row r="950" spans="2:10">
      <c r="B950" s="31">
        <v>2024</v>
      </c>
      <c r="C950" s="31" t="s">
        <v>79</v>
      </c>
      <c r="D950" s="31" t="s">
        <v>51</v>
      </c>
      <c r="E950" s="31" t="s">
        <v>174</v>
      </c>
      <c r="F950" s="31"/>
      <c r="G950" s="33">
        <v>16.920000000000002</v>
      </c>
      <c r="H950" s="33">
        <v>16.04</v>
      </c>
      <c r="I950" s="51"/>
      <c r="J950" s="31">
        <f t="shared" si="14"/>
        <v>16.48</v>
      </c>
    </row>
    <row r="951" spans="2:10">
      <c r="B951" s="31">
        <v>2024</v>
      </c>
      <c r="C951" s="31" t="s">
        <v>79</v>
      </c>
      <c r="D951" s="31" t="s">
        <v>161</v>
      </c>
      <c r="E951" s="31" t="s">
        <v>179</v>
      </c>
      <c r="F951" s="31"/>
      <c r="G951" s="33">
        <v>16.649999999999999</v>
      </c>
      <c r="H951" s="33">
        <v>15.87</v>
      </c>
      <c r="I951" s="51"/>
      <c r="J951" s="31">
        <f t="shared" si="14"/>
        <v>16.259999999999998</v>
      </c>
    </row>
    <row r="952" spans="2:10">
      <c r="B952" s="31">
        <v>2024</v>
      </c>
      <c r="C952" s="31" t="s">
        <v>79</v>
      </c>
      <c r="D952" s="31" t="s">
        <v>60</v>
      </c>
      <c r="E952" s="31" t="s">
        <v>186</v>
      </c>
      <c r="F952" s="31"/>
      <c r="G952" s="33">
        <v>17.920000000000002</v>
      </c>
      <c r="H952" s="33">
        <v>17.34</v>
      </c>
      <c r="I952" s="51"/>
      <c r="J952" s="31">
        <f t="shared" si="14"/>
        <v>17.630000000000003</v>
      </c>
    </row>
    <row r="953" spans="2:10">
      <c r="B953" s="31">
        <v>2024</v>
      </c>
      <c r="C953" s="31" t="s">
        <v>79</v>
      </c>
      <c r="D953" s="31" t="s">
        <v>64</v>
      </c>
      <c r="E953" s="31" t="s">
        <v>142</v>
      </c>
      <c r="F953" s="31"/>
      <c r="G953" s="33">
        <v>17.52</v>
      </c>
      <c r="H953" s="33">
        <v>16.440000000000001</v>
      </c>
      <c r="I953" s="51"/>
      <c r="J953" s="31">
        <f t="shared" si="14"/>
        <v>16.98</v>
      </c>
    </row>
    <row r="954" spans="2:10">
      <c r="B954" s="31">
        <v>2024</v>
      </c>
      <c r="C954" s="31" t="s">
        <v>79</v>
      </c>
      <c r="D954" s="31" t="s">
        <v>75</v>
      </c>
      <c r="E954" s="31" t="s">
        <v>168</v>
      </c>
      <c r="F954" s="31"/>
      <c r="G954" s="33">
        <v>18.28</v>
      </c>
      <c r="H954" s="33">
        <v>17.579999999999998</v>
      </c>
      <c r="I954" s="51"/>
      <c r="J954" s="31">
        <f t="shared" si="14"/>
        <v>17.93</v>
      </c>
    </row>
    <row r="955" spans="2:10">
      <c r="B955" s="31">
        <v>2024</v>
      </c>
      <c r="C955" s="31" t="s">
        <v>79</v>
      </c>
      <c r="D955" s="31" t="s">
        <v>183</v>
      </c>
      <c r="E955" s="31" t="s">
        <v>147</v>
      </c>
      <c r="F955" s="31"/>
      <c r="G955" s="33">
        <v>19.420000000000002</v>
      </c>
      <c r="H955" s="33">
        <v>15.9</v>
      </c>
      <c r="I955" s="51"/>
      <c r="J955" s="31">
        <f t="shared" si="14"/>
        <v>17.66</v>
      </c>
    </row>
    <row r="956" spans="2:10" ht="28.5">
      <c r="B956" s="31">
        <v>2024</v>
      </c>
      <c r="C956" s="34" t="s">
        <v>85</v>
      </c>
      <c r="D956" s="31" t="s">
        <v>40</v>
      </c>
      <c r="E956" s="31" t="s">
        <v>43</v>
      </c>
      <c r="F956" s="31"/>
      <c r="G956" s="33">
        <v>20.05</v>
      </c>
      <c r="H956" s="33">
        <v>20.97</v>
      </c>
      <c r="I956" s="51"/>
      <c r="J956" s="31">
        <f t="shared" si="14"/>
        <v>20.509999999999998</v>
      </c>
    </row>
    <row r="957" spans="2:10" ht="28.5">
      <c r="B957" s="31">
        <v>2024</v>
      </c>
      <c r="C957" s="34" t="s">
        <v>85</v>
      </c>
      <c r="D957" s="31" t="s">
        <v>51</v>
      </c>
      <c r="E957" s="31" t="s">
        <v>174</v>
      </c>
      <c r="F957" s="31"/>
      <c r="G957" s="33">
        <v>18.09</v>
      </c>
      <c r="H957" s="33">
        <v>17.48</v>
      </c>
      <c r="I957" s="51"/>
      <c r="J957" s="31">
        <f t="shared" si="14"/>
        <v>17.785</v>
      </c>
    </row>
    <row r="958" spans="2:10" ht="28.5">
      <c r="B958" s="31">
        <v>2024</v>
      </c>
      <c r="C958" s="34" t="s">
        <v>85</v>
      </c>
      <c r="D958" s="31" t="s">
        <v>161</v>
      </c>
      <c r="E958" s="31" t="s">
        <v>179</v>
      </c>
      <c r="F958" s="31"/>
      <c r="G958" s="33">
        <v>17.53</v>
      </c>
      <c r="H958" s="33">
        <v>16.82</v>
      </c>
      <c r="I958" s="51"/>
      <c r="J958" s="31">
        <f t="shared" si="14"/>
        <v>17.175000000000001</v>
      </c>
    </row>
    <row r="959" spans="2:10" ht="28.5">
      <c r="B959" s="31">
        <v>2024</v>
      </c>
      <c r="C959" s="34" t="s">
        <v>85</v>
      </c>
      <c r="D959" s="31" t="s">
        <v>60</v>
      </c>
      <c r="E959" s="31" t="s">
        <v>189</v>
      </c>
      <c r="F959" s="31"/>
      <c r="G959" s="33">
        <v>18.920000000000002</v>
      </c>
      <c r="H959" s="33">
        <v>18.79</v>
      </c>
      <c r="I959" s="51"/>
      <c r="J959" s="31">
        <f t="shared" si="14"/>
        <v>18.855</v>
      </c>
    </row>
    <row r="960" spans="2:10" ht="28.5">
      <c r="B960" s="31">
        <v>2024</v>
      </c>
      <c r="C960" s="34" t="s">
        <v>85</v>
      </c>
      <c r="D960" s="31" t="s">
        <v>64</v>
      </c>
      <c r="E960" s="31" t="s">
        <v>142</v>
      </c>
      <c r="F960" s="31"/>
      <c r="G960" s="33">
        <v>18.89</v>
      </c>
      <c r="H960" s="33">
        <v>17.89</v>
      </c>
      <c r="I960" s="51"/>
      <c r="J960" s="31">
        <f t="shared" si="14"/>
        <v>18.39</v>
      </c>
    </row>
    <row r="961" spans="2:10" ht="28.5">
      <c r="B961" s="31">
        <v>2024</v>
      </c>
      <c r="C961" s="34" t="s">
        <v>85</v>
      </c>
      <c r="D961" s="31" t="s">
        <v>75</v>
      </c>
      <c r="E961" s="31" t="s">
        <v>168</v>
      </c>
      <c r="F961" s="31"/>
      <c r="G961" s="33">
        <v>19.82</v>
      </c>
      <c r="H961" s="33">
        <v>18.77</v>
      </c>
      <c r="I961" s="51"/>
      <c r="J961" s="31">
        <f t="shared" si="14"/>
        <v>19.295000000000002</v>
      </c>
    </row>
    <row r="962" spans="2:10" ht="28.5">
      <c r="B962" s="31">
        <v>2024</v>
      </c>
      <c r="C962" s="34" t="s">
        <v>85</v>
      </c>
      <c r="D962" s="31" t="s">
        <v>183</v>
      </c>
      <c r="E962" s="31" t="s">
        <v>147</v>
      </c>
      <c r="F962" s="31"/>
      <c r="G962" s="33">
        <v>20.34</v>
      </c>
      <c r="H962" s="33">
        <v>18.899999999999999</v>
      </c>
      <c r="I962" s="51"/>
      <c r="J962" s="31">
        <f t="shared" si="14"/>
        <v>19.619999999999997</v>
      </c>
    </row>
    <row r="963" spans="2:10">
      <c r="B963" s="31">
        <v>2024</v>
      </c>
      <c r="C963" s="31" t="s">
        <v>86</v>
      </c>
      <c r="D963" s="31" t="s">
        <v>40</v>
      </c>
      <c r="E963" s="31" t="s">
        <v>43</v>
      </c>
      <c r="F963" s="31"/>
      <c r="G963" s="33">
        <v>18.98</v>
      </c>
      <c r="H963" s="33">
        <v>19.75</v>
      </c>
      <c r="I963" s="51"/>
      <c r="J963" s="31">
        <f t="shared" si="14"/>
        <v>19.365000000000002</v>
      </c>
    </row>
    <row r="964" spans="2:10">
      <c r="B964" s="31">
        <v>2024</v>
      </c>
      <c r="C964" s="31" t="s">
        <v>86</v>
      </c>
      <c r="D964" s="31" t="s">
        <v>51</v>
      </c>
      <c r="E964" s="31" t="s">
        <v>174</v>
      </c>
      <c r="F964" s="31"/>
      <c r="G964" s="33">
        <v>16.940000000000001</v>
      </c>
      <c r="H964" s="33">
        <v>16.059999999999999</v>
      </c>
      <c r="I964" s="51"/>
      <c r="J964" s="31">
        <f t="shared" si="14"/>
        <v>16.5</v>
      </c>
    </row>
    <row r="965" spans="2:10">
      <c r="B965" s="31">
        <v>2024</v>
      </c>
      <c r="C965" s="31" t="s">
        <v>86</v>
      </c>
      <c r="D965" s="31" t="s">
        <v>161</v>
      </c>
      <c r="E965" s="31" t="s">
        <v>179</v>
      </c>
      <c r="F965" s="31"/>
      <c r="G965" s="33">
        <v>16.29</v>
      </c>
      <c r="H965" s="33">
        <v>15.43</v>
      </c>
      <c r="I965" s="51"/>
      <c r="J965" s="31">
        <f t="shared" ref="J965:J976" si="15">AVERAGE(F965:I965)</f>
        <v>15.86</v>
      </c>
    </row>
    <row r="966" spans="2:10">
      <c r="B966" s="31">
        <v>2024</v>
      </c>
      <c r="C966" s="31" t="s">
        <v>86</v>
      </c>
      <c r="D966" s="31" t="s">
        <v>60</v>
      </c>
      <c r="E966" s="31" t="s">
        <v>189</v>
      </c>
      <c r="F966" s="31"/>
      <c r="G966" s="33">
        <v>17.940000000000001</v>
      </c>
      <c r="H966" s="33">
        <v>17.48</v>
      </c>
      <c r="I966" s="51"/>
      <c r="J966" s="31">
        <f t="shared" si="15"/>
        <v>17.71</v>
      </c>
    </row>
    <row r="967" spans="2:10">
      <c r="B967" s="31">
        <v>2024</v>
      </c>
      <c r="C967" s="31" t="s">
        <v>86</v>
      </c>
      <c r="D967" s="31" t="s">
        <v>64</v>
      </c>
      <c r="E967" s="31" t="s">
        <v>142</v>
      </c>
      <c r="F967" s="31"/>
      <c r="G967" s="33">
        <v>17.54</v>
      </c>
      <c r="H967" s="33">
        <v>16.46</v>
      </c>
      <c r="I967" s="51"/>
      <c r="J967" s="31">
        <f t="shared" si="15"/>
        <v>17</v>
      </c>
    </row>
    <row r="968" spans="2:10">
      <c r="B968" s="31">
        <v>2024</v>
      </c>
      <c r="C968" s="31" t="s">
        <v>86</v>
      </c>
      <c r="D968" s="31" t="s">
        <v>75</v>
      </c>
      <c r="E968" s="31" t="s">
        <v>168</v>
      </c>
      <c r="F968" s="31"/>
      <c r="G968" s="33">
        <v>18.68</v>
      </c>
      <c r="H968" s="33">
        <v>17.72</v>
      </c>
      <c r="I968" s="51"/>
      <c r="J968" s="31">
        <f t="shared" si="15"/>
        <v>18.2</v>
      </c>
    </row>
    <row r="969" spans="2:10">
      <c r="B969" s="31">
        <v>2024</v>
      </c>
      <c r="C969" s="31" t="s">
        <v>86</v>
      </c>
      <c r="D969" s="31" t="s">
        <v>183</v>
      </c>
      <c r="E969" s="31" t="s">
        <v>147</v>
      </c>
      <c r="F969" s="31"/>
      <c r="G969" s="33">
        <v>19.149999999999999</v>
      </c>
      <c r="H969" s="33">
        <v>17.32</v>
      </c>
      <c r="I969" s="51"/>
      <c r="J969" s="31">
        <f t="shared" si="15"/>
        <v>18.234999999999999</v>
      </c>
    </row>
    <row r="970" spans="2:10">
      <c r="B970" s="31">
        <v>2024</v>
      </c>
      <c r="C970" s="34" t="s">
        <v>88</v>
      </c>
      <c r="D970" s="31" t="s">
        <v>40</v>
      </c>
      <c r="E970" s="31" t="s">
        <v>176</v>
      </c>
      <c r="F970" s="31"/>
      <c r="G970" s="33">
        <v>20.309999999999999</v>
      </c>
      <c r="H970" s="33">
        <v>21.41</v>
      </c>
      <c r="I970" s="51"/>
      <c r="J970" s="31">
        <f t="shared" si="15"/>
        <v>20.86</v>
      </c>
    </row>
    <row r="971" spans="2:10">
      <c r="B971" s="31">
        <v>2024</v>
      </c>
      <c r="C971" s="34" t="s">
        <v>88</v>
      </c>
      <c r="D971" s="31" t="s">
        <v>51</v>
      </c>
      <c r="E971" s="31" t="s">
        <v>174</v>
      </c>
      <c r="F971" s="31"/>
      <c r="G971" s="33">
        <v>18.739999999999998</v>
      </c>
      <c r="H971" s="33">
        <v>17.760000000000002</v>
      </c>
      <c r="I971" s="51"/>
      <c r="J971" s="31">
        <f t="shared" si="15"/>
        <v>18.25</v>
      </c>
    </row>
    <row r="972" spans="2:10">
      <c r="B972" s="31">
        <v>2024</v>
      </c>
      <c r="C972" s="34" t="s">
        <v>88</v>
      </c>
      <c r="D972" s="31" t="s">
        <v>161</v>
      </c>
      <c r="E972" s="31" t="s">
        <v>179</v>
      </c>
      <c r="F972" s="31"/>
      <c r="G972" s="33">
        <v>17.989999999999998</v>
      </c>
      <c r="H972" s="33">
        <v>17.07</v>
      </c>
      <c r="I972" s="51"/>
      <c r="J972" s="31">
        <f t="shared" si="15"/>
        <v>17.53</v>
      </c>
    </row>
    <row r="973" spans="2:10">
      <c r="B973" s="31">
        <v>2024</v>
      </c>
      <c r="C973" s="34" t="s">
        <v>88</v>
      </c>
      <c r="D973" s="31" t="s">
        <v>60</v>
      </c>
      <c r="E973" s="31" t="s">
        <v>189</v>
      </c>
      <c r="F973" s="31"/>
      <c r="G973" s="33">
        <v>19.54</v>
      </c>
      <c r="H973" s="33">
        <v>19.22</v>
      </c>
      <c r="I973" s="51"/>
      <c r="J973" s="31">
        <f t="shared" si="15"/>
        <v>19.38</v>
      </c>
    </row>
    <row r="974" spans="2:10">
      <c r="B974" s="31">
        <v>2024</v>
      </c>
      <c r="C974" s="34" t="s">
        <v>88</v>
      </c>
      <c r="D974" s="31" t="s">
        <v>64</v>
      </c>
      <c r="E974" s="31" t="s">
        <v>142</v>
      </c>
      <c r="F974" s="31"/>
      <c r="G974" s="33">
        <v>19.54</v>
      </c>
      <c r="H974" s="33">
        <v>18.059999999999999</v>
      </c>
      <c r="I974" s="51"/>
      <c r="J974" s="31">
        <f t="shared" si="15"/>
        <v>18.799999999999997</v>
      </c>
    </row>
    <row r="975" spans="2:10">
      <c r="B975" s="31">
        <v>2024</v>
      </c>
      <c r="C975" s="34" t="s">
        <v>88</v>
      </c>
      <c r="D975" s="31" t="s">
        <v>75</v>
      </c>
      <c r="E975" s="31" t="s">
        <v>168</v>
      </c>
      <c r="F975" s="31"/>
      <c r="G975" s="33">
        <v>19.2</v>
      </c>
      <c r="H975" s="33">
        <v>18.38</v>
      </c>
      <c r="I975" s="51"/>
      <c r="J975" s="31">
        <f t="shared" si="15"/>
        <v>18.79</v>
      </c>
    </row>
    <row r="976" spans="2:10">
      <c r="B976" s="31">
        <v>2024</v>
      </c>
      <c r="C976" s="34" t="s">
        <v>88</v>
      </c>
      <c r="D976" s="31" t="s">
        <v>183</v>
      </c>
      <c r="E976" s="31" t="s">
        <v>147</v>
      </c>
      <c r="F976" s="31"/>
      <c r="G976" s="33">
        <v>18.149999999999999</v>
      </c>
      <c r="H976" s="33">
        <v>16.920000000000002</v>
      </c>
      <c r="I976" s="51"/>
      <c r="J976" s="31">
        <f t="shared" si="15"/>
        <v>17.535</v>
      </c>
    </row>
  </sheetData>
  <autoFilter ref="B3:J976" xr:uid="{9F2236B4-A29B-4663-B7E2-B15E64CB726D}"/>
  <mergeCells count="1">
    <mergeCell ref="F2:J2"/>
  </mergeCells>
  <hyperlinks>
    <hyperlink ref="F4:F139" r:id="rId1" display="https://ftp.puc.texas.gov/public/puct-info/industry/electric/rates/RESrate/rate14/Mar14Rates.pdf" xr:uid="{558F2757-E773-476D-94A1-36A11EC161A4}"/>
    <hyperlink ref="G4:G139" r:id="rId2" display="https://ftp.puc.texas.gov/public/puct-info/industry/electric/rates/RESrate/rate14/Jun14Rates.pdf" xr:uid="{57F667D0-E8F7-49B4-9848-AA6FC8A96E0B}"/>
    <hyperlink ref="H4:H139" r:id="rId3" display="https://ftp.puc.texas.gov/public/puct-info/industry/electric/rates/RESrate/rate14/Sep14Rates.pdf" xr:uid="{3D63A686-6D0A-4F17-BC70-DCF06D1F66D4}"/>
    <hyperlink ref="I4:I139" r:id="rId4" display="https://ftp.puc.texas.gov/public/puct-info/industry/electric/rates/RESrate/rate15/Dec15Rates.pdf" xr:uid="{19948168-40A2-49AA-83B6-33B8291C3B2C}"/>
    <hyperlink ref="F578" r:id="rId5" display="https://ftp.puc.texas.gov/public/puct-info/industry/electric/rates/RESrate/rate18/Mar18Rates.pdf" xr:uid="{CEAB9578-6269-41F7-860E-4B53F6EA09E9}"/>
    <hyperlink ref="I548:I715" r:id="rId6" display="https://ftp.puc.texas.gov/public/puct-info/industry/electric/rates/RESrate/rate18/Dec18Rates.pdf" xr:uid="{C63949C0-C503-48B6-B717-9F12D9F13747}"/>
    <hyperlink ref="I716:I767" r:id="rId7" display="https://ftp.puc.texas.gov/public/puct-info/industry/electric/rates/RESrate/rate19/Dec19Rates.pdf" xr:uid="{C45B110C-6AA4-4BF5-A34C-91E0007F8319}"/>
    <hyperlink ref="F768:F819" r:id="rId8" display="https://ftp.puc.texas.gov/public/puct-info/industry/electric/rates/RESrate/rate20/Mar20Rates.pdf" xr:uid="{8A3A34C5-FA82-404E-BA7D-18F4B337FE95}"/>
    <hyperlink ref="G768:G819" r:id="rId9" display="https://ftp.puc.texas.gov/public/puct-info/industry/electric/rates/RESrate/rate20https:/ftp.puc.texas.gov/public/puct-info/industry/electric/rates/RESrate/rate20/June20Rates.pdf/June20Rates.pdf" xr:uid="{64B75751-C76C-49BE-AEA2-29345D589FF4}"/>
    <hyperlink ref="H768:H819" r:id="rId10" display="https://ftp.puc.texas.gov/public/puct-info/industry/electric/rates/RESrate/rate20/Sept20Rates.pdf" xr:uid="{DD5267E5-5A47-43E7-BB8B-051B5E6FAA02}"/>
    <hyperlink ref="I768:I819" r:id="rId11" display="https://ftp.puc.texas.gov/public/puct-info/industry/electric/rates/RESrate/rate20/Dec20https:/ftp.puc.texas.gov/public/puct-info/industry/electric/rates/RESrate/rate20/Dec20Rates.pdfRates.pdf" xr:uid="{A8842CFB-6D28-4915-94BA-4FA363B81C1F}"/>
    <hyperlink ref="F820:F866" r:id="rId12" display="https://ftp.puc.texas.gov/public/puct-info/industry/electric/rates/RESrate/rate21/Mahttps:/ftp.puc.texas.gov/public/puct-info/industry/electric/rates/RESrate/rate21/Mar21Rates.pdfr21Rates.pdf" xr:uid="{1406C464-663E-4696-8B2D-E7DED1A689F8}"/>
    <hyperlink ref="G820:G866" r:id="rId13" display="https://ftp.puc.texas.gov/public/puct-info/industry/electric/rates/RESrate/rate21/Junehttps:/ftp.puc.texas.gov/public/puct-info/industry/electric/rates/RESrate/rate21/June21Rates.pdf21Rates.pdf" xr:uid="{769ED23D-4B4E-4918-AB3B-C842F4756ABF}"/>
    <hyperlink ref="H820:H866" r:id="rId14" display="https://ftp.puc.texas.gov/public/puct-info/industry/electric/rates/RESrate/rate21/Sept21Rates.pdf" xr:uid="{4749395D-82FC-4189-9325-83CE8D3089A0}"/>
    <hyperlink ref="F867:F906" r:id="rId15" display="https://ftp.puc.texas.gov/public/puct-info/industry/electric/rates/RESrate/rate22/Mar22Rates.pdf" xr:uid="{B79A92AE-0749-4B66-B2C8-D9C4C84931FF}"/>
    <hyperlink ref="G867:G906" r:id="rId16" display="https://ftp.puc.texas.gov/public/puct-info/industry/electric/rates/RESrate/rate22/Juhttps:/ftp.puc.texas.gov/public/puct-info/industry/electric/rates/RESrate/rate22/Jun22Rates.pdfn22Rates.pdf" xr:uid="{7BBA9A51-0A85-4A96-B5B5-762FF6806BF5}"/>
    <hyperlink ref="I867:I906" r:id="rId17" display="https://ftp.puc.texas.gov/public/puct-info/industry/electric/rates/RESrate/rate22/Dec22Rates.pdf" xr:uid="{D1D4D58C-BEE8-4B4E-95BA-E392A1D2B04E}"/>
    <hyperlink ref="G942:G976" r:id="rId18" display="https://ftp.puc.texas.gov/public/puct-info/industry/electric/rates/RESrate/rate24/June24Rates.pdf" xr:uid="{39CC0221-CF8F-4C53-8EE5-B389F24EFEC5}"/>
    <hyperlink ref="H942:H976" r:id="rId19" display="https://ftp.puc.texas.gov/public/puct-info/industry/electric/rates/RESrate/rate24/Sept24Rates.pdf" xr:uid="{B2FC3ADB-6A66-4981-BCAC-A68FB3C704FB}"/>
    <hyperlink ref="F907:F941" r:id="rId20" display="https://ftp.puc.texas.gov/public/puct-info/industry/electric/rates/RESrate/rate23/Mar23Rates.pdf" xr:uid="{65112D41-9DA0-4C76-8327-B6F211C7F3C5}"/>
    <hyperlink ref="G907:G941" r:id="rId21" display="https://ftp.puc.texas.gov/public/puct-info/industry/electric/rates/RESrate/rate23/June23Rates.pdf" xr:uid="{A19D37D3-0D5C-42CC-BEC2-4CE42FAD8F52}"/>
    <hyperlink ref="I907:I941" r:id="rId22" display="https://ftp.puc.texas.gov/public/puct-info/industry/electric/rates/RESrate/rate23/Dec23Rates.pdf" xr:uid="{90E7E849-4CD3-4165-925C-FBA351415A6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D62F1-9426-4995-A511-205D894FEF8E}"/>
</file>

<file path=customXml/itemProps2.xml><?xml version="1.0" encoding="utf-8"?>
<ds:datastoreItem xmlns:ds="http://schemas.openxmlformats.org/officeDocument/2006/customXml" ds:itemID="{89605383-FD8C-4675-A5DA-C1CBB104B7AB}"/>
</file>

<file path=customXml/itemProps3.xml><?xml version="1.0" encoding="utf-8"?>
<ds:datastoreItem xmlns:ds="http://schemas.openxmlformats.org/officeDocument/2006/customXml" ds:itemID="{40277B1F-918D-4E24-9873-112E7E6E16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Mauceri</dc:creator>
  <cp:keywords/>
  <dc:description/>
  <cp:lastModifiedBy>Murphree, Stacey E</cp:lastModifiedBy>
  <cp:revision/>
  <dcterms:created xsi:type="dcterms:W3CDTF">2019-12-02T20:05:52Z</dcterms:created>
  <dcterms:modified xsi:type="dcterms:W3CDTF">2025-01-25T20:09:57Z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0x01010010DA9E9D1253D24CB57D83C2CA35F01C</vt:lpwstr>
  </property>
  <property fmtid="{D5CDD505-2E9C-101B-9397-08002B2CF9AE}" pid="3" name="DataSource">
    <vt:lpwstr/>
  </property>
  <property fmtid="{D5CDD505-2E9C-101B-9397-08002B2CF9AE}" pid="4" name="SourceSystem">
    <vt:lpwstr/>
  </property>
  <property fmtid="{D5CDD505-2E9C-101B-9397-08002B2CF9AE}" pid="5" name="MSIP_Label_e3ac3a1a-de19-428b-b395-6d250d7743fb_Enabled">
    <vt:lpwstr>true</vt:lpwstr>
  </property>
  <property fmtid="{D5CDD505-2E9C-101B-9397-08002B2CF9AE}" pid="6" name="MSIP_Label_e3ac3a1a-de19-428b-b395-6d250d7743fb_SetDate">
    <vt:lpwstr>2025-01-06T17:43:15Z</vt:lpwstr>
  </property>
  <property fmtid="{D5CDD505-2E9C-101B-9397-08002B2CF9AE}" pid="7" name="MSIP_Label_e3ac3a1a-de19-428b-b395-6d250d7743fb_Method">
    <vt:lpwstr>Standard</vt:lpwstr>
  </property>
  <property fmtid="{D5CDD505-2E9C-101B-9397-08002B2CF9AE}" pid="8" name="MSIP_Label_e3ac3a1a-de19-428b-b395-6d250d7743fb_Name">
    <vt:lpwstr>Internal Use Only</vt:lpwstr>
  </property>
  <property fmtid="{D5CDD505-2E9C-101B-9397-08002B2CF9AE}" pid="9" name="MSIP_Label_e3ac3a1a-de19-428b-b395-6d250d7743fb_SiteId">
    <vt:lpwstr>88cc5fd7-fd78-44b6-ad75-b6915088974f</vt:lpwstr>
  </property>
  <property fmtid="{D5CDD505-2E9C-101B-9397-08002B2CF9AE}" pid="10" name="MSIP_Label_e3ac3a1a-de19-428b-b395-6d250d7743fb_ActionId">
    <vt:lpwstr>0a330bba-aeaf-40ea-b52b-d189dd42a0e6</vt:lpwstr>
  </property>
  <property fmtid="{D5CDD505-2E9C-101B-9397-08002B2CF9AE}" pid="11" name="MSIP_Label_e3ac3a1a-de19-428b-b395-6d250d7743fb_ContentBits">
    <vt:lpwstr>0</vt:lpwstr>
  </property>
  <property fmtid="{D5CDD505-2E9C-101B-9397-08002B2CF9AE}" pid="12" name="{A44787D4-0540-4523-9961-78E4036D8C6D}">
    <vt:lpwstr>{485ABE8F-9A02-4DB8-8BCC-FD8C35425708}</vt:lpwstr>
  </property>
  <property fmtid="{D5CDD505-2E9C-101B-9397-08002B2CF9AE}" pid="13" name="MediaServiceImageTags">
    <vt:lpwstr/>
  </property>
</Properties>
</file>